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ribnicasi-my.sharepoint.com/personal/nik_janes_ribnica_si/Documents/Namizje/delovno gradivo/DRR-projekti-KOHEZIJA/JN/tehnična dokumentacija/POPIS DEL/sklop 1/"/>
    </mc:Choice>
  </mc:AlternateContent>
  <xr:revisionPtr revIDLastSave="16" documentId="13_ncr:1_{298DA106-A586-4082-8D6E-9CAC3AE5042B}" xr6:coauthVersionLast="47" xr6:coauthVersionMax="47" xr10:uidLastSave="{35E06426-89C0-4C15-90E4-0860E62D4D7F}"/>
  <bookViews>
    <workbookView xWindow="30612" yWindow="-108" windowWidth="30936" windowHeight="16896" tabRatio="895" activeTab="1" xr2:uid="{00000000-000D-0000-FFFF-FFFF00000000}"/>
  </bookViews>
  <sheets>
    <sheet name="REKAPITULACIJA" sheetId="24" r:id="rId1"/>
    <sheet name="Rek- gradnja vodovod" sheetId="19" r:id="rId2"/>
    <sheet name="A1. Dela_VO" sheetId="16" r:id="rId3"/>
    <sheet name="A2. VO_fazoni" sheetId="15" r:id="rId4"/>
  </sheets>
  <definedNames>
    <definedName name="B">"#REF!"</definedName>
    <definedName name="CENA">"#REF!"</definedName>
    <definedName name="ččččč">"#REF!"</definedName>
    <definedName name="ć">"#REF!"</definedName>
    <definedName name="DF" localSheetId="2">#REF!</definedName>
    <definedName name="DF" localSheetId="3">#REF!</definedName>
    <definedName name="DF" localSheetId="1">#REF!</definedName>
    <definedName name="DF" localSheetId="0">#REF!</definedName>
    <definedName name="DF">#REF!</definedName>
    <definedName name="dff">#REF!</definedName>
    <definedName name="eddd">"#REF!"</definedName>
    <definedName name="FRC" localSheetId="2">#REF!</definedName>
    <definedName name="FRC" localSheetId="3">#REF!</definedName>
    <definedName name="FRC" localSheetId="1">#REF!</definedName>
    <definedName name="FRC" localSheetId="0">#REF!</definedName>
    <definedName name="FRC">#REF!</definedName>
    <definedName name="g">"#REF!"</definedName>
    <definedName name="JEKLO">"#REF!"</definedName>
    <definedName name="JEKLO_SD">"#REF!"</definedName>
    <definedName name="K">"#REF!"</definedName>
    <definedName name="KOLIC">"#REF!"</definedName>
    <definedName name="l">"#REF!"</definedName>
    <definedName name="lllll">"#REF!"</definedName>
    <definedName name="nnnnnnnnnnnnn">"#REF!"</definedName>
    <definedName name="_xlnm.Print_Area" localSheetId="2">'A1. Dela_VO'!$A$1:$F$97</definedName>
    <definedName name="_xlnm.Print_Area" localSheetId="3">'A2. VO_fazoni'!$A$1:$F$72</definedName>
    <definedName name="_xlnm.Print_Area" localSheetId="1">'Rek- gradnja vodovod'!$B$1:$F$34</definedName>
    <definedName name="_xlnm.Print_Area" localSheetId="0">REKAPITULACIJA!$B$1:$F$31</definedName>
    <definedName name="x">"#REF!"</definedName>
    <definedName name="xxxx">"#REF!"</definedName>
    <definedName name="_xlnm.Database">#REF!</definedName>
  </definedNames>
  <calcPr calcId="191029" fullPrecision="0"/>
</workbook>
</file>

<file path=xl/calcChain.xml><?xml version="1.0" encoding="utf-8"?>
<calcChain xmlns="http://schemas.openxmlformats.org/spreadsheetml/2006/main">
  <c r="F19" i="19" l="1"/>
  <c r="F73" i="16"/>
  <c r="F11" i="15" l="1"/>
  <c r="F26" i="15"/>
  <c r="F21" i="15"/>
  <c r="F93" i="16" l="1"/>
  <c r="F94" i="16"/>
  <c r="F70" i="16" l="1"/>
  <c r="F71" i="16"/>
  <c r="F72" i="16"/>
  <c r="F35" i="16"/>
  <c r="F38" i="16" l="1"/>
  <c r="F63" i="16" l="1"/>
  <c r="F34" i="16"/>
  <c r="F36" i="16"/>
  <c r="F29" i="16"/>
  <c r="F25" i="15" l="1"/>
  <c r="F27" i="15"/>
  <c r="F28" i="15"/>
  <c r="F29" i="15"/>
  <c r="F30" i="15"/>
  <c r="F31" i="15"/>
  <c r="F32" i="15"/>
  <c r="F33" i="15"/>
  <c r="F34" i="15"/>
  <c r="F45" i="15"/>
  <c r="F53" i="15"/>
  <c r="F54" i="15"/>
  <c r="F55" i="15"/>
  <c r="F56" i="15"/>
  <c r="F57" i="15"/>
  <c r="F58" i="15"/>
  <c r="F59" i="15"/>
  <c r="F60" i="15"/>
  <c r="F38" i="15"/>
  <c r="F16" i="15"/>
  <c r="F15" i="15"/>
  <c r="C20" i="24"/>
  <c r="B20" i="24"/>
  <c r="C19" i="24"/>
  <c r="B19" i="24"/>
  <c r="F82" i="16" l="1"/>
  <c r="F83" i="16"/>
  <c r="F84" i="16"/>
  <c r="F85" i="16"/>
  <c r="F86" i="16"/>
  <c r="F80" i="16"/>
  <c r="F81" i="16"/>
  <c r="F87" i="16"/>
  <c r="F88" i="16"/>
  <c r="F89" i="16" l="1"/>
  <c r="F64" i="16"/>
  <c r="F33" i="16" l="1"/>
  <c r="F37" i="15" l="1"/>
  <c r="F36" i="15"/>
  <c r="F35" i="15"/>
  <c r="F18" i="15"/>
  <c r="F24" i="15"/>
  <c r="F61" i="15" l="1"/>
  <c r="F62" i="15"/>
  <c r="F46" i="15"/>
  <c r="F44" i="15"/>
  <c r="F41" i="15"/>
  <c r="F42" i="15"/>
  <c r="F39" i="15"/>
  <c r="F40" i="15"/>
  <c r="F22" i="15" l="1"/>
  <c r="F23" i="15"/>
  <c r="F12" i="15" l="1"/>
  <c r="A10" i="15"/>
  <c r="F50" i="16"/>
  <c r="A11" i="15" l="1"/>
  <c r="A12" i="15"/>
  <c r="A14" i="15" l="1"/>
  <c r="A15" i="15" s="1"/>
  <c r="A16" i="15" l="1"/>
  <c r="A18" i="15" l="1"/>
  <c r="A20" i="15" s="1"/>
  <c r="F76" i="16"/>
  <c r="F69" i="16"/>
  <c r="A21" i="15" l="1"/>
  <c r="A22" i="15" s="1"/>
  <c r="F77" i="16"/>
  <c r="F54" i="16"/>
  <c r="F55" i="16"/>
  <c r="F56" i="16"/>
  <c r="F53" i="16"/>
  <c r="F52" i="16"/>
  <c r="F51" i="16"/>
  <c r="F49" i="16"/>
  <c r="F60" i="16"/>
  <c r="F45" i="16"/>
  <c r="F37" i="16"/>
  <c r="F30" i="16"/>
  <c r="F31" i="16"/>
  <c r="F32" i="16"/>
  <c r="A23" i="15" l="1"/>
  <c r="F48" i="16"/>
  <c r="F44" i="16"/>
  <c r="F46" i="16"/>
  <c r="F26" i="16"/>
  <c r="F27" i="16"/>
  <c r="F28" i="16"/>
  <c r="F39" i="16"/>
  <c r="A24" i="15" l="1"/>
  <c r="A25" i="15" s="1"/>
  <c r="F68" i="15"/>
  <c r="F14" i="15"/>
  <c r="A26" i="15" l="1"/>
  <c r="A27" i="15" s="1"/>
  <c r="F47" i="16"/>
  <c r="A28" i="15" l="1"/>
  <c r="A29" i="15" s="1"/>
  <c r="A30" i="15" s="1"/>
  <c r="A31" i="15" s="1"/>
  <c r="A32" i="15" s="1"/>
  <c r="A33" i="15" s="1"/>
  <c r="A34" i="15" s="1"/>
  <c r="F25" i="16"/>
  <c r="A35" i="15" l="1"/>
  <c r="F47" i="15"/>
  <c r="F49" i="15"/>
  <c r="F50" i="15"/>
  <c r="F51" i="15"/>
  <c r="F52" i="15"/>
  <c r="F63" i="15"/>
  <c r="F64" i="15"/>
  <c r="F65" i="15"/>
  <c r="F66" i="15"/>
  <c r="F67" i="15"/>
  <c r="F20" i="15"/>
  <c r="F10" i="15"/>
  <c r="F92" i="16"/>
  <c r="F68" i="16"/>
  <c r="F62" i="16"/>
  <c r="F43" i="16"/>
  <c r="F57" i="16" s="1"/>
  <c r="F21" i="16"/>
  <c r="A36" i="15" l="1"/>
  <c r="A37" i="15" s="1"/>
  <c r="A38" i="15" s="1"/>
  <c r="A39" i="15" s="1"/>
  <c r="F71" i="15"/>
  <c r="F70" i="15"/>
  <c r="F69" i="15"/>
  <c r="F72" i="15" l="1"/>
  <c r="F22" i="16"/>
  <c r="C20" i="19" l="1"/>
  <c r="B20" i="19"/>
  <c r="C19" i="19"/>
  <c r="B19" i="19"/>
  <c r="F95" i="16" l="1"/>
  <c r="F61" i="16"/>
  <c r="F23" i="16"/>
  <c r="F41" i="16" s="1"/>
  <c r="F65" i="16" l="1"/>
  <c r="F97" i="16" s="1"/>
  <c r="A40" i="15"/>
  <c r="A41" i="15" s="1"/>
  <c r="A42" i="15" s="1"/>
  <c r="F20" i="19"/>
  <c r="A21" i="16"/>
  <c r="F22" i="19" l="1"/>
  <c r="A22" i="16"/>
  <c r="A23" i="16" s="1"/>
  <c r="D72" i="15"/>
  <c r="D97" i="16"/>
  <c r="F30" i="19" l="1"/>
  <c r="F18" i="24" s="1"/>
  <c r="F27" i="24" s="1"/>
  <c r="F28" i="24" s="1"/>
  <c r="F29" i="24" s="1"/>
  <c r="A44" i="15"/>
  <c r="A45" i="15" s="1"/>
  <c r="F31" i="19" l="1"/>
  <c r="F32" i="19" s="1"/>
  <c r="A24" i="16"/>
  <c r="A46" i="15" l="1"/>
  <c r="A30" i="16"/>
  <c r="A47" i="15" l="1"/>
  <c r="A49" i="15"/>
  <c r="A50" i="15" s="1"/>
  <c r="A51" i="15" s="1"/>
  <c r="A52" i="15" s="1"/>
  <c r="A53" i="15" s="1"/>
  <c r="A54" i="15" s="1"/>
  <c r="A55" i="15" s="1"/>
  <c r="A56" i="15" s="1"/>
  <c r="A31" i="16"/>
  <c r="A57" i="15" l="1"/>
  <c r="A58" i="15" s="1"/>
  <c r="A32" i="16"/>
  <c r="A59" i="15" l="1"/>
  <c r="A60" i="15" s="1"/>
  <c r="A33" i="16"/>
  <c r="A34" i="16" s="1"/>
  <c r="A35" i="16" s="1"/>
  <c r="A36" i="16" s="1"/>
  <c r="A61" i="15" l="1"/>
  <c r="A62" i="15" s="1"/>
  <c r="A63" i="15" s="1"/>
  <c r="A64" i="15" s="1"/>
  <c r="A65" i="15" s="1"/>
  <c r="A66" i="15" s="1"/>
  <c r="A67" i="15" s="1"/>
  <c r="A37" i="16"/>
  <c r="A38" i="16" s="1"/>
  <c r="A39" i="16" s="1"/>
  <c r="A68" i="15" l="1"/>
  <c r="A69" i="15" s="1"/>
  <c r="A70" i="15" l="1"/>
  <c r="A71" i="15" s="1"/>
  <c r="A40" i="16"/>
  <c r="A43" i="16" l="1"/>
  <c r="A44" i="16" s="1"/>
  <c r="A45" i="16" s="1"/>
  <c r="A46" i="16" l="1"/>
  <c r="A47" i="16" l="1"/>
  <c r="A48" i="16" s="1"/>
  <c r="A49" i="16" l="1"/>
  <c r="A50" i="16" s="1"/>
  <c r="A51" i="16" l="1"/>
  <c r="A52" i="16" l="1"/>
  <c r="A53" i="16" s="1"/>
  <c r="A54" i="16" l="1"/>
  <c r="A55" i="16" l="1"/>
  <c r="A56" i="16" l="1"/>
  <c r="A60" i="16" l="1"/>
  <c r="A61" i="16" l="1"/>
  <c r="A62" i="16" l="1"/>
  <c r="A63" i="16" s="1"/>
  <c r="A64" i="16" s="1"/>
  <c r="A68" i="16" l="1"/>
  <c r="A69" i="16" l="1"/>
  <c r="A70" i="16" s="1"/>
  <c r="A71" i="16" s="1"/>
  <c r="A72" i="16" s="1"/>
  <c r="A76" i="16" l="1"/>
  <c r="A80" i="16" l="1"/>
  <c r="A81" i="16" s="1"/>
  <c r="A82" i="16" s="1"/>
  <c r="A83" i="16" l="1"/>
  <c r="A84" i="16" s="1"/>
  <c r="A85" i="16" l="1"/>
  <c r="A86" i="16" l="1"/>
  <c r="A87" i="16" s="1"/>
  <c r="A88" i="16" l="1"/>
  <c r="A92" i="16" s="1"/>
  <c r="A93" i="16" s="1"/>
  <c r="A94" i="16" s="1"/>
</calcChain>
</file>

<file path=xl/sharedStrings.xml><?xml version="1.0" encoding="utf-8"?>
<sst xmlns="http://schemas.openxmlformats.org/spreadsheetml/2006/main" count="313" uniqueCount="184">
  <si>
    <t>PRE-BOJ, gradbeni inženiring, d.o.o.</t>
  </si>
  <si>
    <t>Langusova ulica 17c</t>
  </si>
  <si>
    <t>4240 Radovljica</t>
  </si>
  <si>
    <t>INVESTITOR:</t>
  </si>
  <si>
    <t>OBJEKT:</t>
  </si>
  <si>
    <t>ŠT. NAČRTA</t>
  </si>
  <si>
    <t>REKAPITULACIJA</t>
  </si>
  <si>
    <t xml:space="preserve">DELA ZA VODOVOD </t>
  </si>
  <si>
    <t>VODOVOD - FAZONSKI KOSI</t>
  </si>
  <si>
    <t>DDV:</t>
  </si>
  <si>
    <t>SKUPAJ Z DDV:</t>
  </si>
  <si>
    <t>NEPREDVIDENA DELA IN MATERIAL</t>
  </si>
  <si>
    <t>%</t>
  </si>
  <si>
    <t>A1.</t>
  </si>
  <si>
    <t>Opombe:</t>
  </si>
  <si>
    <t>Cene v projektantskem popisu del so ocenjene. Izvajalec poda cene na podlagi dejanske ponudbe.</t>
  </si>
  <si>
    <t>Izvajalec naj pred pričetkom izvajanja del in naročilom materiala opravi dodatno potrebne izmere na objektu.</t>
  </si>
  <si>
    <t>Št.post.</t>
  </si>
  <si>
    <t>Opis</t>
  </si>
  <si>
    <t>EM</t>
  </si>
  <si>
    <t>Količina</t>
  </si>
  <si>
    <t>Cena/EM</t>
  </si>
  <si>
    <t>Vrednost (€)</t>
  </si>
  <si>
    <t>PREDDELA</t>
  </si>
  <si>
    <t>kpl</t>
  </si>
  <si>
    <t>m1</t>
  </si>
  <si>
    <t>Porušitev in odstranitev asfaltne plasti v debelini 6 do 10 cm</t>
  </si>
  <si>
    <t>m2</t>
  </si>
  <si>
    <t>Rezanje asfaltne plasti s talno diamantno žago, debele 11 do 15 cm</t>
  </si>
  <si>
    <t>m3</t>
  </si>
  <si>
    <t>kos</t>
  </si>
  <si>
    <t>PREDDELA SKUPAJ</t>
  </si>
  <si>
    <t>ZEMELJSKA DELA</t>
  </si>
  <si>
    <t>Ročno planiranje in valjanje z zbijanjem dna jarka po celotni širini s točnostjo +/- 3cm do Evd=40MPa.</t>
  </si>
  <si>
    <t>ZEMELJSKA DELA SKUPAJ</t>
  </si>
  <si>
    <t>VOZIŠČNE KONSTRUKCIJE</t>
  </si>
  <si>
    <t>VOZIŠČNE KONSTRUKCIJE SKUPAJ</t>
  </si>
  <si>
    <t>TUJE STORITVE</t>
  </si>
  <si>
    <t xml:space="preserve">Geomehanski, projektantski nadzor, upravljavski nadzor in druge potrebne inženirske storitve </t>
  </si>
  <si>
    <t>ur</t>
  </si>
  <si>
    <t>Izdelava projektne dokumentacije za projekt izvedenih del -vodovod</t>
  </si>
  <si>
    <t>TUJE STORITVE SKUPAJ</t>
  </si>
  <si>
    <t>PRESTAVITEV IN ZAŠČITA TUJIH VODOV</t>
  </si>
  <si>
    <t>A2.</t>
  </si>
  <si>
    <t>CEVI IN FAZONSKI KOSI</t>
  </si>
  <si>
    <t>DN100</t>
  </si>
  <si>
    <t>Dobava in vgradnja
Univerzalne spojke z neizvlečnim spojem morajo imeti površinsko zaščito Rilsan Nylon 11 ali zaščito z epoxy premazom minimalne debeline 250 mikronov, vijaki Zn3 pocinkani, teflonizirani Sheraplex ali nerjaveči, tesnila morajo biti iz EPDM Grade E po EN 681 - WRAS ali KTW certificirana, na enojnih spojkah s prirobnicami morajo biti prirobnice po EN 1092-2. Univerzalne spojke morajo imeti vgrajen sistem proti izvleku, ki omogoča sidranje in preprečuje zdrs s cevi.
Izvajalec predloži izjavo o lastnostih, certifikate in dokazila na zahtevo naročnika.</t>
  </si>
  <si>
    <t>EU KOS DN100</t>
  </si>
  <si>
    <t>Dobava in vgradnja
Fazonski kosi morajo biti izdelani iz nodularne litine GGG 400 v skladu s standardom EN 545:2010, z zunanjo in notranjo epoksi zaščito debeline min. 70 µm po postopku kataforeze oz. min. debeline 250µm po klasičnem postopku v skladu s standardom EN 14901. Za dimenzije fazonskih kosov DN50 - DN150, PN 16bar, za dimenzije &gt;= DN 200 PN 10 bar in PN 16 bar. Prirobnični fazonski kosi morajo imeti fiksno prirobnico, prirobnični fazonski kosi z vrtljivo prirobnico imajo vrtljivo prirobnico.
Ponudnik predloži izjavo o lastnostih, certifikate in dokazila o zdravstveni ustreznosti slovenske inštitucije ter dodatne dokumente na zahtevo naročnika.</t>
  </si>
  <si>
    <t>N kos DN80</t>
  </si>
  <si>
    <t>Dobava in vgradnja
EV prirobnični zasuni morajo biti izdelani iz nodularne litine, z epoxy zaščito minimalne debeline 250 mikronov. Klin zasuna je zaščiten z EPDM elastomerno gumo. Vreteno zasuna je izdelano iz nerjavečega jekla in ga je možno menjati brez izvleka klina iz ohišja.  Tesnjenje na vretenu je izvedeno z dvema "O" tesniloma iz NBR. Na obeh straneh klina so vodila iz poliamida pravokotne oblike za zmanjšanje trenja pri uporabi. Kakovost barvanih površin mora biti potrjena z GSK certifikatom. Spoj telesa in pokrova ventila je izveden brez vijakov in zagozd.  Ustrezati morajo standardu EN 1074 (certifikat). 
Ponujene vgradilne garniture morajo ustrezati ponujenim prirobničnim EV zasunom.
Ponudnik ob oddaji ponudbe predloži »MAF« izjavo proizvajalca in prospekte. 
Ponudnik predloži izjavo o lastnostih, certifikate in dokazila na zahtevo naročnika.</t>
  </si>
  <si>
    <t>Dobava in vgradnja
Podzemni dvofunkcijski zračnik, vgradna cev iz nerjavečega jekla, sedež zračnika ISO DN50 z izpustom, možnost servisiranja pod tlakom, prirobnični priključek DN50 ali DN80 po DIN2501, EN 1092-2). Cev ohišja: iz nerjavnega jekla z izpustom in možnostjo krajšanja po 100 mm. Zračnik: dozračevalno-odzračevalni ventil z ohišjem iz POM, presek 960 mm2, brezstopenjska kapaciteta pretoka zraka max. 190 m3/h, obratovalni tlak (1-16 bar), ISO priključek DN50. Tesnila EPDM po KTW / W270 (kot naprimer Hawle nr. 992-02 ali enakovredno).
Izvajalec predloži izjavo o lastnostih, certifikate in dokazila na zahtevo naročnika.</t>
  </si>
  <si>
    <t>Podtalni zračnik VAG DN50</t>
  </si>
  <si>
    <t>Cestna kapa DN125/200 T</t>
  </si>
  <si>
    <t>Betonski podstavek za cestno kapo 200</t>
  </si>
  <si>
    <t>Dobava in montaža označevalne tablice za označevanje zasuna, zračnika, po standardu SIST 1005, pritrditev na nadzemni del z nosilnimi objemkami in alu tablico.
Pritrditev na obstoječe drogove.</t>
  </si>
  <si>
    <t>Polaganje PVC opozorilnega traku z induktivno nitko z napisom "POZOR VODOVOD" pred zasipom jarka</t>
  </si>
  <si>
    <t>Funkcionalni preizkus hidranta z izdelavo zapisnika</t>
  </si>
  <si>
    <t>Geodetski posnetek spojev, fazonskih kosov itd. po navodilih upravljavca.</t>
  </si>
  <si>
    <t>Vpis komunalnih vodov v kataster GJI</t>
  </si>
  <si>
    <t>Izdelava začasnih prevezav - BYPASS</t>
  </si>
  <si>
    <t>Vijačni material</t>
  </si>
  <si>
    <t>TK- Telekom Slovenija</t>
  </si>
  <si>
    <t>TK- UnitedFiber</t>
  </si>
  <si>
    <t>Izdelava elaborata za zaporo ceste - občinskih cest</t>
  </si>
  <si>
    <t>d90</t>
  </si>
  <si>
    <t>Dobava in vgradnja
Polietilenske cevi, dolžine 6 m. 
Cevi morajo biti iz PE100 RC materiala, ustrezati morajo standardu PAS1075 tip 2. Stena cevi mora biti dvobarvna, 10% zunanje stene mora biti modre, 90% notranje stene pa črne barve. 
Ponudnik ob oddaji ponudbe predloži »MAF« potrdilo proizvajalca in prospekte.
Ponudnik predloži izjavo o lastnostih izjavo o lastnostih, ki potrjuje pogoj  kvalitete cevi po PAS 1075 – tip 2, prospekte, certifikate in dokazila na zahtevo naročnika.</t>
  </si>
  <si>
    <t xml:space="preserve">Izdelava montažnih shem vodovoda </t>
  </si>
  <si>
    <t>Cestna kapa ovalna - zračnik in hidrant</t>
  </si>
  <si>
    <t>OBČINA RIBNICA
Gorenjska cesta 3
1310 Ribnica</t>
  </si>
  <si>
    <t>NAČRT VODOVODNEGA OMREŽJA</t>
  </si>
  <si>
    <t>Zakoličba trase predvidenega vodovoda, z vsemi elementi omrežja (vsi odseki)</t>
  </si>
  <si>
    <t xml:space="preserve">Postavitev in ureditev gradbiščnega platoja
Priprava gradbišča, odstranitev eventuelnih ovir in ureditev delovnega platoja. Vključno z/s: dobava in postavitev gradbiščne zaščitne ograje z vrati; dobava in postavitev opozorilnih tabel, prometne signalizacije, skladno z varnostnim načrtom, elaboratom zapore ceste; priklop in postavitev gradbiščne elektro omarice ter ureditev gradbiščne vodovodne inštalacije; izdelava, dobava in postavitev gradbiščne table, skladno z GZ-1; najem, postavitev in odstranitev kemičnega stranišča za celoten čas gradnje; prevoz, postavitev in odstranitev gradbenega kontejnerja; stroški organizacije gradbišča in izvajanje skupnih ukrepov za zagotavljanje varnosti in zdravja pri delu (izdelava varnostnega načrta za gradbišče, imenovanje koordinatorja), postavitev začasnih deponij, namestitev zaščitnih naprav (gasilni aparati), namestitev omaric za nudenje prve pomoči, fizično in tehnično varovanje
Po končanih delih se gradbišče pospravi in vzpostavi prvotno stanje. </t>
  </si>
  <si>
    <t xml:space="preserve">Dela je potrebno izvajati v skladu z veljavnimi tehničnimi predpisi, normativi in upoštevati predpise iz varstva pri delu, ter projektno dokumentacijo. </t>
  </si>
  <si>
    <t>V cenah posameznih postavk upoštevati:</t>
  </si>
  <si>
    <t>- čiščenje,</t>
  </si>
  <si>
    <t>- odvoz vsega odpadnega materiala na deponijo, vključno z vsemi taksami,</t>
  </si>
  <si>
    <t>- vse količine zemeljskih del se obračunavajo v raščenem oziroma vgrajenem stanju.</t>
  </si>
  <si>
    <t>- izvedba po opisu v posameznih postavkah, vključno z dobavo, dostavo in vgradnjo vsega potrebnega materiala,</t>
  </si>
  <si>
    <t>Stroški zaradi dodatnih zaščitnih ukrepov, po navodilih geomehanika niso zajeti v popisu.</t>
  </si>
  <si>
    <t>Izvajalec mora odvažati vse odpadke, ki nastajajo pri izvedbi, odvoz v pooblaščeno deponijo, odvoz in stroške vseh komunalnih pristojbin in taks zajeti v cenah po enoti.</t>
  </si>
  <si>
    <t xml:space="preserve">Postavitev gradbenih profilov na vzpostavljeno os trase kanala ter določitev nivoja za merjene globine kanala in polaganja kanala, 1 profil/10 m
</t>
  </si>
  <si>
    <t>Zakoličba obstoječih podzemnih komunalnih naprav v območju gradbenega posega Zakoličbo izvedejo upravljavci posameznih vodov, ob prisotnosti izvajalca gradbeno obrtniških del, pred pričetkom
gradnje. Obračun po fakturi - dejanskih stroških.</t>
  </si>
  <si>
    <t>Hydrovod</t>
  </si>
  <si>
    <t>Elektro Ljubljana</t>
  </si>
  <si>
    <t xml:space="preserve">Rezkanje in odvoz asfaltne krovne plasti v debelini 3 cm (30 cm široke navezave na obstoječe stanje) </t>
  </si>
  <si>
    <t>Posek in odstranitev drevesa z deblom premera do 50 cm ter odstranitev vej</t>
  </si>
  <si>
    <t>Odstranitev panja s premerom do 50 cm z odvozom na deponijo na razdaljo nad 1000 m</t>
  </si>
  <si>
    <t xml:space="preserve">Površinski izkop plodne zemljine – 1. kategorije v debelini 15 cm, strojno z nakladanjem </t>
  </si>
  <si>
    <t>Ročni izkop zemljine – 3. kategorije, v bližini obstoječih komunalnih vodov – strojno nakladanje</t>
  </si>
  <si>
    <t>Dobava in vgradnja kamnite grede zrn 0/64 mm v debelini plasti 45 cm - v plasteh po 20 cm, s sprotnim komprimiranjem, vključno s planiranjem in valjanjem po celotni širini s točnostjo +/- 3cm in končno zbitostjo kamnite grede CBR= 15% oziroma Ev2≥80 Mpa (občinske ceste)</t>
  </si>
  <si>
    <t>Makadamska utrditev ceste, v debelini 10 cm z nabavo, dovozom in vgradnjo drobljenca 0/16mm.</t>
  </si>
  <si>
    <t>Zasip vodovoda z izkopanim materialom - strojno. Uporabi se prebrani material od izkopa, največje zrno d32, komprimiranje v plasteh po 20 cm, Evd = 40 Mp</t>
  </si>
  <si>
    <t>Doplačilo za dobavo in vgradnjo materiala 0/32 za zasip vodovoda, v kolikor je obstoječ material neustrezen (upoštevano 25% zasipa)</t>
  </si>
  <si>
    <t>Doplačilo za zatravitev s semenom</t>
  </si>
  <si>
    <t>Strojno razstiranje zemlje ter naprava podlage za zasejanje trave z strojnim premetom predhodno odstranjenega humusa, grobo strojno razstiranje v debelini cca 15 cm, ročno ravnanje in ostala pomožna dela. Upoštevati tudi valjanje površine pred sejanjem trave</t>
  </si>
  <si>
    <t>Stroški trajne deponije gradbenega materiala z razgrinjanjem, palniranjem in utrjevanjem materiala v slojih debeline 50 cm (asfalt)</t>
  </si>
  <si>
    <t>Prevoz materiala na stalno gradbeno deponijo na razdalji nad 10000 do 15000 m, vključno s plačilom takse</t>
  </si>
  <si>
    <t>Dobava in vgradnja stigmafleks cevi v kolutih s pomožnimi deli, za zaščito obstoječih komunalnih vodov.
DN250</t>
  </si>
  <si>
    <t>BETONSKA, ZIDARSKA, TESARSKA DELA</t>
  </si>
  <si>
    <t>BETONSKA, ZIDARSKA, TESARSKA DELA  SKUPAJ</t>
  </si>
  <si>
    <t>DN200</t>
  </si>
  <si>
    <t>EU KOS DN200</t>
  </si>
  <si>
    <t>F KOS DN100</t>
  </si>
  <si>
    <t>Vgradna garnitura DN65-80 T, RD 1,1-1,4 m</t>
  </si>
  <si>
    <t>MMA DN200/50</t>
  </si>
  <si>
    <t>ZASUN EURO 20 DN 80</t>
  </si>
  <si>
    <t>MMK-Q 11° DN200</t>
  </si>
  <si>
    <t>MMK-Q 22° DN200</t>
  </si>
  <si>
    <t>MMK-Q 45° DN200</t>
  </si>
  <si>
    <t>MMK-Q 30° DN200</t>
  </si>
  <si>
    <t>SKUPAJ DELA BREZ DDV:</t>
  </si>
  <si>
    <t>Dobava in vgradnja PH DN80 RD 750
Podzemni hidranti morajo biti izdelani v skladu z EN 14339. Ventil in telo hidranta morata biti izdelana iz enega dela, odlitega iz nodularne litine, z epoxy zaščito minimalne debeline 250 mikronov. Kakovost barvanih površin mora biti potrjena z GSK certifikatom. Zaporni element hidranta mora biti gumiran z EPDM elastomerno gumo. EPDM elastomer in epoxy barva morata biti v skladu s predpisom W 270 in živilsko neoporečna, odobrena s strani evropske inštitucije (upoštevajoč KTW priporočila) v skladu s slovensko zakonodajo. EPDM zmes mora ustrezati EN 681. Hidrant mora biti certificiran od priglašenega certifikacijskega organa v skladu z uredbo o gradbenih proizvodih (EU) št. 305/2011 (CPR). Hidrant mora biti označen s številko standarda, po katerem je izdelan, številko priglašenega organa, ki je izvajal certifikacijo in številko veljavnega certifikata. Gumirani zaporni element hidranta mora tesniti v ventilu na površini, ki je iz nerjavnega materiala AISI 304. Menjava zapornega elementa mora biti omogočena brez izkopa hidranta. Hidrant mora imeti varovalo, ki onemogoča demontažo zapornega elementa hidranta pod tlakom. Konstrukcija hidranta mora omogočati zamenjavo samo izhoda oz. hidrantnega nastavka. Izhod hidranta oz. hidrantni nastavek mora biti opremljen z nepovratno membrano, ki ščiti pred vdorom nečistoč v hidrant. Minimalna pretočnost hidranta mora biti Kv ≥ 110 m3/h.
Ponudnik ob oddaji ponudbe predloži »MAF« izjavo proizvajalca in prospekte. 
Ponudnik predloži izjavo o lastnostih, certifikate in dokazila na zahtevo naročnika.</t>
  </si>
  <si>
    <t>- izvedba po opisu v posameznih postavkah, vključno z dobavo, dostavo in vgradnjo/montažo vsega potrebnega materiala.</t>
  </si>
  <si>
    <t>4026-A-2</t>
  </si>
  <si>
    <t>REKONSTRUKCIJA IN NOVOGRADNJA VODOVODA
NA ODSEKU RIBNICA – ŽLEBIČ, SKLOP A</t>
  </si>
  <si>
    <t>FFR DN100/80</t>
  </si>
  <si>
    <t>MMK-Q 11° DN100</t>
  </si>
  <si>
    <t>MMK-Q 22° DN100</t>
  </si>
  <si>
    <t>MMK-Q 30° DN100</t>
  </si>
  <si>
    <t>T KOS DN80/80</t>
  </si>
  <si>
    <t>Tesnilni material - Vi tesnila</t>
  </si>
  <si>
    <t>Stroški trajne deponije gradbenega materiala z razgrinjanjem, palniranjem in utrjevanjem materiala v slojih debeline 50 cm (izkop)</t>
  </si>
  <si>
    <t>Polno obbetoniranje križanj s tujimi komunalnimi vodi, kjer to zahteva upravljalec komunalnega voda, C16/20</t>
  </si>
  <si>
    <t>Porušitev in odstranitev robnika iz cementnega betona, z nakladanjem</t>
  </si>
  <si>
    <t>Dobava in vgraditev predfabriciranega dvignjenega robnika iz cementnega betona  s prerezom 15/25 cm, v beton C25/30</t>
  </si>
  <si>
    <t>PODBOJ DRŽAVNE CESTE SKUPAJ</t>
  </si>
  <si>
    <t>Izkop gradbene jame za potrebe vrtanja za vodovod z odmetom na stran, največ do roba delovnega pasu,  z izravnavo dna. Vsa dela za vzdrževanje gradbene jame do končanja vrtanja in položitve cevovoda je potrebno vkalkulirati v ceno izkopa.
Vstopna jama: dxšxg=8,5x3,5x2,4 m
Izstopna gradbena jama: dxšxh=5,0x3,4x2,4 m
Zemeljska dela se obračunavajo v raščenem oziroma utrjenem stanju.</t>
  </si>
  <si>
    <t>Ureditev dna gradbene jame za vrtanje z zemeljsko vlažnim betonom C12/15 predvidoma v povprečni debelini 15cm. Postavka se izvede samo v primeru prisotnosti talne vodi in po naročilu nadzornika z vpisom v gradbeni dnevnik.</t>
  </si>
  <si>
    <t>Zasip gradbene jame z izkopanim materialom.</t>
  </si>
  <si>
    <t>Dobava in vgradnja vreč (plastične, tkane) napolnjenih s peskom granulacije 0-8 mm z dodatkom cementa 2 vreči na m3 peska na mestu izstopa zaščitne cevi iz vrtine. Pod izstopom cevi iz vrtine se položijo vreče v vzdolžni in prečni smeri. 
Masa napolnjenih vreč je približno 50 kg. Obračun po masi vgrajene suhe mešanice</t>
  </si>
  <si>
    <t>Kompletna izvedba enostranskega varovanja gradbene jame (3 stranice) z uporabo varovalnih opažev oz. s cementnim obrizgom, armiranim z armaturno mrežo S500-Q189 ter sidrano s sidrnimi kljukami. 
V postavki je potrebno upoštevati: transport opaža na gradbišče in z gradbišča, vgradnja in po koncu demontaža opaža, čiščenje, vsa potrebna dela in material za izvedbo varovanja gradbene jame</t>
  </si>
  <si>
    <t>T KOS 90° reducirni DN100/50</t>
  </si>
  <si>
    <t xml:space="preserve">X KOS DN200   </t>
  </si>
  <si>
    <t>MJ 3057 DN80</t>
  </si>
  <si>
    <t>MMK-Q 45° DN100</t>
  </si>
  <si>
    <t>Zaradi gradnje vodovoda je protrebna menjava ustroja ceste v celotni širini vozišča, skladno s pridobljenim mnenjem št. 351-138/2025-2 z dne 3.3.2025 - točka 6.
V primeru vzdolžnega polaganja vodovoda v vozišče občinske ceste ožje od 4,00 m, se zarez asfalta ne izvaja, temveč se vozišče po končanih delih v celoti preplasti z novim zgornjim ustrojem (asfalt in tampon).</t>
  </si>
  <si>
    <t>Dobava materiala in izdelava bankine iz naravno zdrobljenega kamnitega materiala (TD 16) , široke do 0,5 m v povprečni debelini 10 cm s finim planiranjem, valjanjem in vsemi pomožnimi deli</t>
  </si>
  <si>
    <t>A</t>
  </si>
  <si>
    <t>DELA ZARADI GRADNJE VODOVODA UPRAVIČENI DO INESTIRANJA UE SREDSTEV - Gradbeno dovoljenje</t>
  </si>
  <si>
    <t>d110</t>
  </si>
  <si>
    <t>d225</t>
  </si>
  <si>
    <t>FFK 45° DN80</t>
  </si>
  <si>
    <t>FFK 22,5° DN80</t>
  </si>
  <si>
    <t>FFR DN200/100</t>
  </si>
  <si>
    <t xml:space="preserve">kos </t>
  </si>
  <si>
    <t>EF prirobnica PP d110</t>
  </si>
  <si>
    <t>EF končnik d110</t>
  </si>
  <si>
    <t>varilna obojka d100</t>
  </si>
  <si>
    <t>EF prirobnica PP d225</t>
  </si>
  <si>
    <t>EF končnik d225</t>
  </si>
  <si>
    <t>varilna obojka d225</t>
  </si>
  <si>
    <t>MMA DN100/50</t>
  </si>
  <si>
    <t>ZASUN EURO 20 DN 100</t>
  </si>
  <si>
    <t>PE koleno 45° d110</t>
  </si>
  <si>
    <t>EF T kos reducirni 110/90</t>
  </si>
  <si>
    <t>SVTK, razsvetljava, MK - slovenske železnice</t>
  </si>
  <si>
    <t>Porušitev in odstranitev tlakovcev v širini 1m, začasno deponiranje, ponovna položitev, vključno s pripravo podlage 4/8 v deb. 6 cm</t>
  </si>
  <si>
    <t>Demontaža obstoječe JVO, odvoz na začasno deponijo znotraj gradbišča, ponovna montaža po konačaju del za vodovod. Vključno z vsem delom in potrebnim materialom.</t>
  </si>
  <si>
    <t>Porušitev in odstranitev obstoječega betonskega vodovodnega jaška ob železniški progi, z nakladanjem</t>
  </si>
  <si>
    <t>PODBOJ ŽELEZNIŠKE PROGE</t>
  </si>
  <si>
    <t>Vrtanje / podboj za JE 219.
Morebitne stroške zaradi poškodb na obstoječih komunalnih vodih med izvajanjem del nosi izvajalec del.
Obračun po m1 prečkanja. Dolžina je ocenjena.</t>
  </si>
  <si>
    <t>Dobava in vgradnja jeklene brezšivne cevi JE 219x6,3 mm.</t>
  </si>
  <si>
    <t>Dobava, namestitev, ter vgradnja distančnikov kot. npr. Andotehna TIP AL 110-137 (n6) H40 mm. 
Namestitev distančnikov na razdalji 1,5 m ter na začetku in koncu cevi - 14 obročev
(izbiro distančnika preveriti glede na dimenzijo dobavljene cevi NL)</t>
  </si>
  <si>
    <t>Dobava in vgradnja jeklene brezšivne cevi JE 355,6x7,1 mm.</t>
  </si>
  <si>
    <t>Dobava, namestitev, manšete kot. npr. Andotehna univerzalna manšeta tip KT 270/320-60</t>
  </si>
  <si>
    <t>Dobava, namestitev, manšete kot. npr. Andotehna univerzalna manšeta tip KT 350/402-90</t>
  </si>
  <si>
    <t>Dobava, namestitev, ter vgradnja distančnikov kot. npr. Andotehna TIP AL 221-240 (n11) H40 mm, 
Namestitev distančnikov na razdalji 1,5 m ter na začetku in koncu cevi - 7 obročev
(izbiro distančnika preveriti glede na dimenzijo dobavljene cevi NL)</t>
  </si>
  <si>
    <t>Stroški SŽ-Infrastrukture, d. o. o., Službe za EE in SVTK Ljubljana, Pisarne EE Ljubljana, Trg OF 5 A, 1000 Ljubljana (zakoličba kablov, izklopi napetosti, nadzor nad deli, …), železniški progovni čuvaj</t>
  </si>
  <si>
    <t>Dobava in vgrajevanje peščenega materiala granulacije 4/8 mm za posteljico debeline 10 cm in zasip nad temenom cevi 20 cm z ročnim nabijanjem (vodovod)</t>
  </si>
  <si>
    <t>Izdelava obrabne in zaporne plasti bituminizirane zmesi AC 16 surf B 70/100 A4 v debelini 7 cm</t>
  </si>
  <si>
    <t xml:space="preserve">Za izkope je upoštevan jarek globine 1,5 m, z dnom širine 60 cm. Naklon izkopa 90° v višini 70 cm, višje naklon 63° (širina jarka na vrhu 1,5 m -  v idealnih pogojih). 
V primeru navpičnih izkopov so količine izkopov in zasipov manjše.
</t>
  </si>
  <si>
    <t>Izkop jarka komunalnega voda v zemljini, III. kategorije, globine do 1,5 m, naklon brežine 90° v višini 70 cm, višje naklon 63, strojno z nakladanjem</t>
  </si>
  <si>
    <t>Izkop jarka komunalnega voda v zemljini, V. kategorije, globine do 1,5 m, naklon brežine 90°, strojno z nakladanjem</t>
  </si>
  <si>
    <t>Izdelava zaščite zračnika: dobava in vgradnja betonske cevi BC80, vključno s pomožnim materialom in delom. Dobava in montaža drogu in tablice na betonsko cev.</t>
  </si>
  <si>
    <t>EU KOS DN80</t>
  </si>
  <si>
    <t>F KOS DN80</t>
  </si>
  <si>
    <t>DN80</t>
  </si>
  <si>
    <t>Izvedba tlačnih prob in izpiranje omrežja</t>
  </si>
  <si>
    <t>Izvedba dezinfekcije cevovoda in izpiranje omrežja</t>
  </si>
  <si>
    <t>Naklon izkopa in varovanje določi geomehanski nadzor. V primeru potrebe po gradnje z opaži izvajalec predhodno pridobi potrditev ponudbe dodatnih del s strani naročnika.</t>
  </si>
  <si>
    <t>Dobava in vgradnja
Cevi dolžine 6 m v najmanj definirani klasi (C40) morajo biti izdelane na obojko v skladu z EN 545:2010. Na zunanji strani so zaščitene z aktivno galvansko zaščito, ki omogoča vgradnjo cevi tudi v agresivno zemljo (z zlitino Zn + Al debeline 400 g/m2 v razmerju 85% Zn in ostalo Al ter druge kovine) in zunanjim premazom modre barve, na notranji strani pa s cementno  oblogo v skladu s standardom  EN 545:2010, (cementna obloga mora biti izdelana s pitno vodo, cement tipa CEM III-B, oziroma  BFC (blast furnance cement) pa mora biti v skladu z EN197-1 z CE oznako (certifikat)).  Vse cevi morajo biti kalibrirane vsaj 2/3 dolžine.
Opremljene morajo biti z odgovarjajočimi tesnili v skladu z SIST EN 681-1 (certifikat).
Sidrna tesnila oz. celotni spoji so izdelani za tlake do 16 bar.  Obojčno tesnilo oz. spoj na ceveh in fazonih mora biti preiskušen skupaj s cevmi (certifikat) v skladu s standardom En545-2010. Cevi in obojčni fazonski kosi so istega proizvajalca. 
Ponudnik ob oddaji ponudbe predloži »MAF« potrdilo proizvajalca in prospekte.
Ponudnik predloži izjavo o lastnostih, certifikate in dokazila o zdravstveni ustreznosti slovenske inštitucije ter dodatne dokumente na zahtevo naročnika.</t>
  </si>
  <si>
    <t>Zavarovanje gradbišča v času gradnje z ustrezno zaporo oz. varovanjem ter signalizacijo, kot je izkazano z elaboratom za zaporo. Fiksna cena. Obračun po dejanskih stroških.</t>
  </si>
  <si>
    <t>Dobava in izdelava nevezane nosilne plasti enakomerno zrnatega drobljenca D32 v debelini plasti 25 cm; zbitost CBR= 15% oziroma Ev2≥100 Mpa (občinske ceste), vključno s pripravo finega planuma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</si>
</sst>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 [$€-1]_-;\-* #,##0.00\ [$€-1]_-;_-* &quot;-&quot;??\ [$€-1]_-"/>
    <numFmt numFmtId="165" formatCode="#,##0.00&quot; €&quot;"/>
    <numFmt numFmtId="166" formatCode="0#."/>
    <numFmt numFmtId="167" formatCode="00\."/>
    <numFmt numFmtId="168" formatCode="0.0"/>
    <numFmt numFmtId="169" formatCode="_(* #,##0.00_);_(* \(#,##0.00\);_(* \-??_);_(@_)"/>
    <numFmt numFmtId="170" formatCode="_-* #,##0\ _S_I_T_-;\-* #,##0\ _S_I_T_-;_-* \-??\ _S_I_T_-;_-@_-"/>
    <numFmt numFmtId="171" formatCode="_-* #,##0.00\ _S_I_T_-;\-* #,##0.00\ _S_I_T_-;_-* \-??\ _S_I_T_-;_-@_-"/>
    <numFmt numFmtId="172" formatCode="_-* #,##0.00\ _S_I_T_-;\-* #,##0.00\ _S_I_T_-;_-* &quot;-&quot;??\ _S_I_T_-;_-@_-"/>
    <numFmt numFmtId="173" formatCode="_([$€]* #,##0.00_);_([$€]* \(#,##0.00\);_([$€]* \-??_);_(@_)"/>
    <numFmt numFmtId="174" formatCode="_(\$* #,##0.00_);_(\$* \(#,##0.00\);_(\$* \-??_);_(@_)"/>
    <numFmt numFmtId="175" formatCode="_-* #,##0.00&quot; SIT&quot;_-;\-* #,##0.00&quot; SIT&quot;_-;_-* \-??&quot; SIT&quot;_-;_-@_-"/>
    <numFmt numFmtId="176" formatCode="#,##0.00&quot; SIT &quot;;\-#,##0.00&quot; SIT &quot;;&quot; -&quot;#&quot; SIT &quot;;@\ "/>
    <numFmt numFmtId="177" formatCode="_-* #,##0.00\ _€_-;\-* #,##0.00\ _€_-;_-* \-??\ _€_-;_-@_-"/>
    <numFmt numFmtId="178" formatCode="_-* #,##0.00\ _E_U_R_-;\-* #,##0.00\ _E_U_R_-;_-* \-??\ _E_U_R_-;_-@_-"/>
    <numFmt numFmtId="179" formatCode="#,##0.00&quot;       &quot;;\-#,##0.00&quot;       &quot;;&quot; -&quot;#&quot;       &quot;;@\ "/>
    <numFmt numFmtId="180" formatCode="_-* #,##0.00\ _€_-;\-* #,##0.00\ _€_-;_-* &quot;-&quot;??\ _€_-;_-@_-"/>
  </numFmts>
  <fonts count="60">
    <font>
      <sz val="10"/>
      <name val="Arial"/>
      <family val="2"/>
    </font>
    <font>
      <sz val="10"/>
      <name val="Garamond"/>
      <family val="1"/>
      <charset val="238"/>
    </font>
    <font>
      <sz val="8"/>
      <name val="Garamond"/>
      <family val="1"/>
      <charset val="238"/>
    </font>
    <font>
      <b/>
      <sz val="10"/>
      <name val="Garamond"/>
      <family val="1"/>
      <charset val="238"/>
    </font>
    <font>
      <b/>
      <sz val="8"/>
      <name val="Garamond"/>
      <family val="1"/>
      <charset val="238"/>
    </font>
    <font>
      <u/>
      <sz val="8"/>
      <name val="Garamond"/>
      <family val="1"/>
      <charset val="238"/>
    </font>
    <font>
      <u/>
      <sz val="10"/>
      <name val="Garamond"/>
      <family val="1"/>
      <charset val="238"/>
    </font>
    <font>
      <sz val="10"/>
      <name val="Arial Narrow"/>
      <family val="2"/>
      <charset val="238"/>
    </font>
    <font>
      <b/>
      <u/>
      <sz val="8"/>
      <name val="Garamond"/>
      <family val="1"/>
      <charset val="238"/>
    </font>
    <font>
      <b/>
      <sz val="10"/>
      <color rgb="FF009999"/>
      <name val="Garamond"/>
      <family val="1"/>
      <charset val="238"/>
    </font>
    <font>
      <sz val="10"/>
      <color rgb="FF009999"/>
      <name val="Arial"/>
      <family val="2"/>
      <charset val="238"/>
    </font>
    <font>
      <b/>
      <u/>
      <sz val="12"/>
      <name val="Arial Narrow"/>
      <family val="2"/>
      <charset val="238"/>
    </font>
    <font>
      <b/>
      <sz val="10"/>
      <name val="Arial Narrow"/>
      <family val="2"/>
      <charset val="238"/>
    </font>
    <font>
      <b/>
      <u/>
      <sz val="11"/>
      <name val="Garamond"/>
      <family val="1"/>
      <charset val="238"/>
    </font>
    <font>
      <sz val="8"/>
      <color rgb="FFFF0000"/>
      <name val="Garamond"/>
      <family val="1"/>
      <charset val="238"/>
    </font>
    <font>
      <u/>
      <sz val="8"/>
      <color rgb="FFFF0000"/>
      <name val="Garamond"/>
      <family val="1"/>
      <charset val="238"/>
    </font>
    <font>
      <b/>
      <sz val="10"/>
      <color indexed="8"/>
      <name val="Garamond"/>
      <family val="1"/>
      <charset val="238"/>
    </font>
    <font>
      <u/>
      <sz val="10"/>
      <color rgb="FFFF0000"/>
      <name val="Garamond"/>
      <family val="1"/>
      <charset val="238"/>
    </font>
    <font>
      <sz val="10"/>
      <color rgb="FFFF00FF"/>
      <name val="Garamond"/>
      <family val="1"/>
      <charset val="238"/>
    </font>
    <font>
      <sz val="11"/>
      <name val="Arial"/>
      <family val="2"/>
      <charset val="238"/>
    </font>
    <font>
      <sz val="10"/>
      <name val="Arial CE"/>
      <charset val="238"/>
    </font>
    <font>
      <sz val="10"/>
      <name val="Mangal"/>
      <family val="1"/>
    </font>
    <font>
      <sz val="12"/>
      <name val="Times New Roman"/>
      <family val="1"/>
      <charset val="1"/>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10"/>
      <name val="Calibri"/>
      <family val="2"/>
      <charset val="238"/>
    </font>
    <font>
      <b/>
      <sz val="11"/>
      <color indexed="9"/>
      <name val="Calibri"/>
      <family val="2"/>
      <charset val="238"/>
    </font>
    <font>
      <sz val="10"/>
      <name val="Arial"/>
      <family val="2"/>
      <charset val="238"/>
    </font>
    <font>
      <sz val="11"/>
      <color indexed="17"/>
      <name val="Calibri"/>
      <family val="2"/>
      <charset val="238"/>
    </font>
    <font>
      <i/>
      <sz val="11"/>
      <color indexed="23"/>
      <name val="Calibri"/>
      <family val="2"/>
      <charset val="238"/>
    </font>
    <font>
      <b/>
      <sz val="15"/>
      <color indexed="56"/>
      <name val="Calibri"/>
      <family val="2"/>
      <charset val="238"/>
    </font>
    <font>
      <b/>
      <sz val="15"/>
      <color indexed="62"/>
      <name val="Calibri"/>
      <family val="2"/>
      <charset val="238"/>
    </font>
    <font>
      <b/>
      <sz val="13"/>
      <color indexed="56"/>
      <name val="Calibri"/>
      <family val="2"/>
      <charset val="238"/>
    </font>
    <font>
      <b/>
      <sz val="13"/>
      <color indexed="62"/>
      <name val="Calibri"/>
      <family val="2"/>
      <charset val="238"/>
    </font>
    <font>
      <b/>
      <sz val="11"/>
      <color indexed="56"/>
      <name val="Calibri"/>
      <family val="2"/>
      <charset val="238"/>
    </font>
    <font>
      <b/>
      <sz val="11"/>
      <color indexed="62"/>
      <name val="Calibri"/>
      <family val="2"/>
      <charset val="238"/>
    </font>
    <font>
      <u/>
      <sz val="10"/>
      <color indexed="12"/>
      <name val="Arial"/>
      <family val="2"/>
      <charset val="238"/>
    </font>
    <font>
      <sz val="11"/>
      <color indexed="62"/>
      <name val="Calibri"/>
      <family val="2"/>
      <charset val="238"/>
    </font>
    <font>
      <b/>
      <sz val="11"/>
      <color indexed="63"/>
      <name val="Calibri"/>
      <family val="2"/>
      <charset val="238"/>
    </font>
    <font>
      <sz val="11"/>
      <color indexed="52"/>
      <name val="Calibri"/>
      <family val="2"/>
      <charset val="238"/>
    </font>
    <font>
      <sz val="11"/>
      <color indexed="10"/>
      <name val="Calibri"/>
      <family val="2"/>
      <charset val="238"/>
    </font>
    <font>
      <b/>
      <sz val="18"/>
      <color indexed="56"/>
      <name val="Cambria"/>
      <family val="1"/>
      <charset val="238"/>
    </font>
    <font>
      <sz val="11"/>
      <color theme="1"/>
      <name val="Calibri"/>
      <family val="2"/>
      <charset val="238"/>
      <scheme val="minor"/>
    </font>
    <font>
      <sz val="10"/>
      <name val="Times New Roman CE"/>
      <charset val="238"/>
    </font>
    <font>
      <sz val="11"/>
      <color indexed="8"/>
      <name val="Calibri"/>
      <family val="2"/>
      <charset val="238"/>
    </font>
    <font>
      <sz val="11"/>
      <color indexed="8"/>
      <name val="Arial"/>
      <family val="2"/>
      <charset val="238"/>
    </font>
    <font>
      <sz val="11"/>
      <color indexed="60"/>
      <name val="Calibri"/>
      <family val="2"/>
      <charset val="238"/>
    </font>
    <font>
      <sz val="11"/>
      <color indexed="19"/>
      <name val="Calibri"/>
      <family val="2"/>
      <charset val="238"/>
    </font>
    <font>
      <sz val="12"/>
      <name val="Times New Roman CE"/>
      <family val="1"/>
      <charset val="238"/>
    </font>
    <font>
      <sz val="10"/>
      <name val="Times New Roman"/>
      <family val="1"/>
      <charset val="238"/>
    </font>
    <font>
      <i/>
      <sz val="10"/>
      <name val="SL Dutch"/>
      <charset val="238"/>
    </font>
    <font>
      <i/>
      <sz val="10"/>
      <name val="SL Dutch"/>
    </font>
    <font>
      <b/>
      <sz val="11"/>
      <color indexed="8"/>
      <name val="Calibri"/>
      <family val="2"/>
      <charset val="238"/>
    </font>
    <font>
      <sz val="10"/>
      <name val="Arial"/>
      <family val="2"/>
    </font>
    <font>
      <sz val="10"/>
      <name val="Arial CE"/>
      <family val="2"/>
      <charset val="238"/>
    </font>
    <font>
      <b/>
      <sz val="10"/>
      <color rgb="FF0000FF"/>
      <name val="Garamond"/>
      <family val="1"/>
      <charset val="238"/>
    </font>
    <font>
      <sz val="10"/>
      <color rgb="FF0000FF"/>
      <name val="Arial"/>
      <family val="2"/>
      <charset val="238"/>
    </font>
    <font>
      <sz val="8"/>
      <name val="Arial"/>
      <family val="2"/>
    </font>
  </fonts>
  <fills count="30">
    <fill>
      <patternFill patternType="none"/>
    </fill>
    <fill>
      <patternFill patternType="gray125"/>
    </fill>
    <fill>
      <patternFill patternType="solid">
        <fgColor theme="0" tint="-0.149845881527146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56"/>
        <bgColor indexed="62"/>
      </patternFill>
    </fill>
    <fill>
      <patternFill patternType="solid">
        <fgColor indexed="10"/>
        <bgColor indexed="60"/>
      </patternFill>
    </fill>
    <fill>
      <patternFill patternType="solid">
        <fgColor indexed="53"/>
        <bgColor indexed="52"/>
      </patternFill>
    </fill>
    <fill>
      <patternFill patternType="solid">
        <fgColor indexed="57"/>
        <bgColor indexed="21"/>
      </patternFill>
    </fill>
    <fill>
      <patternFill patternType="solid">
        <fgColor indexed="54"/>
        <bgColor indexed="23"/>
      </patternFill>
    </fill>
    <fill>
      <patternFill patternType="solid">
        <fgColor indexed="22"/>
        <bgColor indexed="31"/>
      </patternFill>
    </fill>
    <fill>
      <patternFill patternType="solid">
        <fgColor indexed="9"/>
        <bgColor indexed="26"/>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tint="-0.14999847407452621"/>
        <bgColor indexed="64"/>
      </patternFill>
    </fill>
    <fill>
      <patternFill patternType="solid">
        <fgColor theme="0"/>
        <bgColor indexed="64"/>
      </patternFill>
    </fill>
  </fills>
  <borders count="38">
    <border>
      <left/>
      <right/>
      <top/>
      <bottom/>
      <diagonal/>
    </border>
    <border>
      <left/>
      <right/>
      <top style="dotted">
        <color auto="1"/>
      </top>
      <bottom style="dotted">
        <color auto="1"/>
      </bottom>
      <diagonal/>
    </border>
    <border>
      <left/>
      <right/>
      <top/>
      <bottom style="thin">
        <color rgb="FF00999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8"/>
      </left>
      <right/>
      <top style="thin">
        <color indexed="8"/>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dotted">
        <color auto="1"/>
      </bottom>
      <diagonal/>
    </border>
  </borders>
  <cellStyleXfs count="571">
    <xf numFmtId="164" fontId="0" fillId="0" borderId="0"/>
    <xf numFmtId="164" fontId="19" fillId="0" borderId="0"/>
    <xf numFmtId="164" fontId="20" fillId="0" borderId="0"/>
    <xf numFmtId="164" fontId="20" fillId="0" borderId="0"/>
    <xf numFmtId="169" fontId="21" fillId="0" borderId="0" applyFill="0" applyBorder="0" applyAlignment="0" applyProtection="0"/>
    <xf numFmtId="169" fontId="21" fillId="0" borderId="0" applyFill="0" applyBorder="0" applyAlignment="0" applyProtection="0"/>
    <xf numFmtId="170" fontId="21" fillId="0" borderId="0" applyFill="0" applyBorder="0" applyAlignment="0" applyProtection="0"/>
    <xf numFmtId="169" fontId="21" fillId="0" borderId="0" applyFill="0" applyBorder="0" applyAlignment="0" applyProtection="0"/>
    <xf numFmtId="171" fontId="21" fillId="0" borderId="0" applyFill="0" applyBorder="0" applyAlignment="0" applyProtection="0"/>
    <xf numFmtId="169" fontId="21" fillId="0" borderId="0" applyFill="0" applyBorder="0" applyAlignment="0" applyProtection="0"/>
    <xf numFmtId="0" fontId="20" fillId="0" borderId="0"/>
    <xf numFmtId="0" fontId="20" fillId="0" borderId="0"/>
    <xf numFmtId="164" fontId="22" fillId="0" borderId="0"/>
    <xf numFmtId="0" fontId="22" fillId="0" borderId="0"/>
    <xf numFmtId="164" fontId="23" fillId="3" borderId="0" applyNumberFormat="0" applyBorder="0" applyAlignment="0" applyProtection="0"/>
    <xf numFmtId="0" fontId="23" fillId="3" borderId="0" applyNumberFormat="0" applyBorder="0" applyAlignment="0" applyProtection="0"/>
    <xf numFmtId="164" fontId="23" fillId="3" borderId="0" applyNumberFormat="0" applyBorder="0" applyAlignment="0" applyProtection="0"/>
    <xf numFmtId="0" fontId="23" fillId="3" borderId="0" applyNumberFormat="0" applyBorder="0" applyAlignment="0" applyProtection="0"/>
    <xf numFmtId="164" fontId="23" fillId="4" borderId="0" applyNumberFormat="0" applyBorder="0" applyAlignment="0" applyProtection="0"/>
    <xf numFmtId="0" fontId="23" fillId="4" borderId="0" applyNumberFormat="0" applyBorder="0" applyAlignment="0" applyProtection="0"/>
    <xf numFmtId="164" fontId="23" fillId="4" borderId="0" applyNumberFormat="0" applyBorder="0" applyAlignment="0" applyProtection="0"/>
    <xf numFmtId="0" fontId="23" fillId="4" borderId="0" applyNumberFormat="0" applyBorder="0" applyAlignment="0" applyProtection="0"/>
    <xf numFmtId="164" fontId="23" fillId="5" borderId="0" applyNumberFormat="0" applyBorder="0" applyAlignment="0" applyProtection="0"/>
    <xf numFmtId="0" fontId="23" fillId="5" borderId="0" applyNumberFormat="0" applyBorder="0" applyAlignment="0" applyProtection="0"/>
    <xf numFmtId="164" fontId="23" fillId="5" borderId="0" applyNumberFormat="0" applyBorder="0" applyAlignment="0" applyProtection="0"/>
    <xf numFmtId="0" fontId="23" fillId="5" borderId="0" applyNumberFormat="0" applyBorder="0" applyAlignment="0" applyProtection="0"/>
    <xf numFmtId="164" fontId="23" fillId="6" borderId="0" applyNumberFormat="0" applyBorder="0" applyAlignment="0" applyProtection="0"/>
    <xf numFmtId="0" fontId="23" fillId="6" borderId="0" applyNumberFormat="0" applyBorder="0" applyAlignment="0" applyProtection="0"/>
    <xf numFmtId="164" fontId="23" fillId="6" borderId="0" applyNumberFormat="0" applyBorder="0" applyAlignment="0" applyProtection="0"/>
    <xf numFmtId="0" fontId="23" fillId="6" borderId="0" applyNumberFormat="0" applyBorder="0" applyAlignment="0" applyProtection="0"/>
    <xf numFmtId="164" fontId="23" fillId="7" borderId="0" applyNumberFormat="0" applyBorder="0" applyAlignment="0" applyProtection="0"/>
    <xf numFmtId="0" fontId="23" fillId="7" borderId="0" applyNumberFormat="0" applyBorder="0" applyAlignment="0" applyProtection="0"/>
    <xf numFmtId="164" fontId="23" fillId="8" borderId="0" applyNumberFormat="0" applyBorder="0" applyAlignment="0" applyProtection="0"/>
    <xf numFmtId="0" fontId="23" fillId="8" borderId="0" applyNumberFormat="0" applyBorder="0" applyAlignment="0" applyProtection="0"/>
    <xf numFmtId="164" fontId="23" fillId="8" borderId="0" applyNumberFormat="0" applyBorder="0" applyAlignment="0" applyProtection="0"/>
    <xf numFmtId="0" fontId="23" fillId="8" borderId="0" applyNumberFormat="0" applyBorder="0" applyAlignment="0" applyProtection="0"/>
    <xf numFmtId="164" fontId="23" fillId="3" borderId="0" applyNumberFormat="0" applyBorder="0" applyAlignment="0" applyProtection="0"/>
    <xf numFmtId="0" fontId="23" fillId="3" borderId="0" applyNumberFormat="0" applyBorder="0" applyAlignment="0" applyProtection="0"/>
    <xf numFmtId="164" fontId="23" fillId="4" borderId="0" applyNumberFormat="0" applyBorder="0" applyAlignment="0" applyProtection="0"/>
    <xf numFmtId="0" fontId="23" fillId="4" borderId="0" applyNumberFormat="0" applyBorder="0" applyAlignment="0" applyProtection="0"/>
    <xf numFmtId="164" fontId="23" fillId="5" borderId="0" applyNumberFormat="0" applyBorder="0" applyAlignment="0" applyProtection="0"/>
    <xf numFmtId="0" fontId="23" fillId="5" borderId="0" applyNumberFormat="0" applyBorder="0" applyAlignment="0" applyProtection="0"/>
    <xf numFmtId="164" fontId="23" fillId="6" borderId="0" applyNumberFormat="0" applyBorder="0" applyAlignment="0" applyProtection="0"/>
    <xf numFmtId="0" fontId="23" fillId="6" borderId="0" applyNumberFormat="0" applyBorder="0" applyAlignment="0" applyProtection="0"/>
    <xf numFmtId="164" fontId="23" fillId="7" borderId="0" applyNumberFormat="0" applyBorder="0" applyAlignment="0" applyProtection="0"/>
    <xf numFmtId="0" fontId="23" fillId="7" borderId="0" applyNumberFormat="0" applyBorder="0" applyAlignment="0" applyProtection="0"/>
    <xf numFmtId="164" fontId="23" fillId="8" borderId="0" applyNumberFormat="0" applyBorder="0" applyAlignment="0" applyProtection="0"/>
    <xf numFmtId="0" fontId="23" fillId="8" borderId="0" applyNumberFormat="0" applyBorder="0" applyAlignment="0" applyProtection="0"/>
    <xf numFmtId="164" fontId="23" fillId="9" borderId="0" applyNumberFormat="0" applyBorder="0" applyAlignment="0" applyProtection="0"/>
    <xf numFmtId="0" fontId="23" fillId="9" borderId="0" applyNumberFormat="0" applyBorder="0" applyAlignment="0" applyProtection="0"/>
    <xf numFmtId="164" fontId="23" fillId="9" borderId="0" applyNumberFormat="0" applyBorder="0" applyAlignment="0" applyProtection="0"/>
    <xf numFmtId="0" fontId="23" fillId="9" borderId="0" applyNumberFormat="0" applyBorder="0" applyAlignment="0" applyProtection="0"/>
    <xf numFmtId="164" fontId="23" fillId="10" borderId="0" applyNumberFormat="0" applyBorder="0" applyAlignment="0" applyProtection="0"/>
    <xf numFmtId="0" fontId="23" fillId="10" borderId="0" applyNumberFormat="0" applyBorder="0" applyAlignment="0" applyProtection="0"/>
    <xf numFmtId="164" fontId="23" fillId="11" borderId="0" applyNumberFormat="0" applyBorder="0" applyAlignment="0" applyProtection="0"/>
    <xf numFmtId="0" fontId="23" fillId="11" borderId="0" applyNumberFormat="0" applyBorder="0" applyAlignment="0" applyProtection="0"/>
    <xf numFmtId="164" fontId="23" fillId="11" borderId="0" applyNumberFormat="0" applyBorder="0" applyAlignment="0" applyProtection="0"/>
    <xf numFmtId="0" fontId="23" fillId="11" borderId="0" applyNumberFormat="0" applyBorder="0" applyAlignment="0" applyProtection="0"/>
    <xf numFmtId="164" fontId="23" fillId="6" borderId="0" applyNumberFormat="0" applyBorder="0" applyAlignment="0" applyProtection="0"/>
    <xf numFmtId="0" fontId="23" fillId="6" borderId="0" applyNumberFormat="0" applyBorder="0" applyAlignment="0" applyProtection="0"/>
    <xf numFmtId="164" fontId="23" fillId="6" borderId="0" applyNumberFormat="0" applyBorder="0" applyAlignment="0" applyProtection="0"/>
    <xf numFmtId="0" fontId="23" fillId="6" borderId="0" applyNumberFormat="0" applyBorder="0" applyAlignment="0" applyProtection="0"/>
    <xf numFmtId="164" fontId="23" fillId="9" borderId="0" applyNumberFormat="0" applyBorder="0" applyAlignment="0" applyProtection="0"/>
    <xf numFmtId="0" fontId="23" fillId="9" borderId="0" applyNumberFormat="0" applyBorder="0" applyAlignment="0" applyProtection="0"/>
    <xf numFmtId="164" fontId="23" fillId="9" borderId="0" applyNumberFormat="0" applyBorder="0" applyAlignment="0" applyProtection="0"/>
    <xf numFmtId="0" fontId="23" fillId="9" borderId="0" applyNumberFormat="0" applyBorder="0" applyAlignment="0" applyProtection="0"/>
    <xf numFmtId="164" fontId="23" fillId="12" borderId="0" applyNumberFormat="0" applyBorder="0" applyAlignment="0" applyProtection="0"/>
    <xf numFmtId="0" fontId="23" fillId="12" borderId="0" applyNumberFormat="0" applyBorder="0" applyAlignment="0" applyProtection="0"/>
    <xf numFmtId="164" fontId="23" fillId="12" borderId="0" applyNumberFormat="0" applyBorder="0" applyAlignment="0" applyProtection="0"/>
    <xf numFmtId="0" fontId="23" fillId="12" borderId="0" applyNumberFormat="0" applyBorder="0" applyAlignment="0" applyProtection="0"/>
    <xf numFmtId="164" fontId="23" fillId="9" borderId="0" applyNumberFormat="0" applyBorder="0" applyAlignment="0" applyProtection="0"/>
    <xf numFmtId="0" fontId="23" fillId="9" borderId="0" applyNumberFormat="0" applyBorder="0" applyAlignment="0" applyProtection="0"/>
    <xf numFmtId="164" fontId="23" fillId="10" borderId="0" applyNumberFormat="0" applyBorder="0" applyAlignment="0" applyProtection="0"/>
    <xf numFmtId="0" fontId="23" fillId="10" borderId="0" applyNumberFormat="0" applyBorder="0" applyAlignment="0" applyProtection="0"/>
    <xf numFmtId="164" fontId="23" fillId="11" borderId="0" applyNumberFormat="0" applyBorder="0" applyAlignment="0" applyProtection="0"/>
    <xf numFmtId="0" fontId="23" fillId="11" borderId="0" applyNumberFormat="0" applyBorder="0" applyAlignment="0" applyProtection="0"/>
    <xf numFmtId="164" fontId="23" fillId="6" borderId="0" applyNumberFormat="0" applyBorder="0" applyAlignment="0" applyProtection="0"/>
    <xf numFmtId="0" fontId="23" fillId="6" borderId="0" applyNumberFormat="0" applyBorder="0" applyAlignment="0" applyProtection="0"/>
    <xf numFmtId="164" fontId="23" fillId="9" borderId="0" applyNumberFormat="0" applyBorder="0" applyAlignment="0" applyProtection="0"/>
    <xf numFmtId="0" fontId="23" fillId="9" borderId="0" applyNumberFormat="0" applyBorder="0" applyAlignment="0" applyProtection="0"/>
    <xf numFmtId="164" fontId="23" fillId="12" borderId="0" applyNumberFormat="0" applyBorder="0" applyAlignment="0" applyProtection="0"/>
    <xf numFmtId="0" fontId="23" fillId="12" borderId="0" applyNumberFormat="0" applyBorder="0" applyAlignment="0" applyProtection="0"/>
    <xf numFmtId="164" fontId="24" fillId="13" borderId="0" applyNumberFormat="0" applyBorder="0" applyAlignment="0" applyProtection="0"/>
    <xf numFmtId="0" fontId="24" fillId="13" borderId="0" applyNumberFormat="0" applyBorder="0" applyAlignment="0" applyProtection="0"/>
    <xf numFmtId="164" fontId="24" fillId="10" borderId="0" applyNumberFormat="0" applyBorder="0" applyAlignment="0" applyProtection="0"/>
    <xf numFmtId="0" fontId="24" fillId="10" borderId="0" applyNumberFormat="0" applyBorder="0" applyAlignment="0" applyProtection="0"/>
    <xf numFmtId="164" fontId="24" fillId="11" borderId="0" applyNumberFormat="0" applyBorder="0" applyAlignment="0" applyProtection="0"/>
    <xf numFmtId="0" fontId="24" fillId="11" borderId="0" applyNumberFormat="0" applyBorder="0" applyAlignment="0" applyProtection="0"/>
    <xf numFmtId="164" fontId="24" fillId="14" borderId="0" applyNumberFormat="0" applyBorder="0" applyAlignment="0" applyProtection="0"/>
    <xf numFmtId="0" fontId="24" fillId="14" borderId="0" applyNumberFormat="0" applyBorder="0" applyAlignment="0" applyProtection="0"/>
    <xf numFmtId="164" fontId="24" fillId="15" borderId="0" applyNumberFormat="0" applyBorder="0" applyAlignment="0" applyProtection="0"/>
    <xf numFmtId="0" fontId="24" fillId="15" borderId="0" applyNumberFormat="0" applyBorder="0" applyAlignment="0" applyProtection="0"/>
    <xf numFmtId="164" fontId="24" fillId="16" borderId="0" applyNumberFormat="0" applyBorder="0" applyAlignment="0" applyProtection="0"/>
    <xf numFmtId="0" fontId="24" fillId="16" borderId="0" applyNumberFormat="0" applyBorder="0" applyAlignment="0" applyProtection="0"/>
    <xf numFmtId="164" fontId="24" fillId="13" borderId="0" applyNumberFormat="0" applyBorder="0" applyAlignment="0" applyProtection="0"/>
    <xf numFmtId="0" fontId="24" fillId="13" borderId="0" applyNumberFormat="0" applyBorder="0" applyAlignment="0" applyProtection="0"/>
    <xf numFmtId="164" fontId="24" fillId="10" borderId="0" applyNumberFormat="0" applyBorder="0" applyAlignment="0" applyProtection="0"/>
    <xf numFmtId="0" fontId="24" fillId="10" borderId="0" applyNumberFormat="0" applyBorder="0" applyAlignment="0" applyProtection="0"/>
    <xf numFmtId="164" fontId="24" fillId="11" borderId="0" applyNumberFormat="0" applyBorder="0" applyAlignment="0" applyProtection="0"/>
    <xf numFmtId="0" fontId="24" fillId="11" borderId="0" applyNumberFormat="0" applyBorder="0" applyAlignment="0" applyProtection="0"/>
    <xf numFmtId="164" fontId="24" fillId="14" borderId="0" applyNumberFormat="0" applyBorder="0" applyAlignment="0" applyProtection="0"/>
    <xf numFmtId="0" fontId="24" fillId="14" borderId="0" applyNumberFormat="0" applyBorder="0" applyAlignment="0" applyProtection="0"/>
    <xf numFmtId="164" fontId="24" fillId="15" borderId="0" applyNumberFormat="0" applyBorder="0" applyAlignment="0" applyProtection="0"/>
    <xf numFmtId="0" fontId="24" fillId="15" borderId="0" applyNumberFormat="0" applyBorder="0" applyAlignment="0" applyProtection="0"/>
    <xf numFmtId="164" fontId="24" fillId="16" borderId="0" applyNumberFormat="0" applyBorder="0" applyAlignment="0" applyProtection="0"/>
    <xf numFmtId="0" fontId="24" fillId="16" borderId="0" applyNumberFormat="0" applyBorder="0" applyAlignment="0" applyProtection="0"/>
    <xf numFmtId="164" fontId="24" fillId="17" borderId="0" applyNumberFormat="0" applyBorder="0" applyAlignment="0" applyProtection="0"/>
    <xf numFmtId="164" fontId="24" fillId="17" borderId="0" applyNumberFormat="0" applyBorder="0" applyAlignment="0" applyProtection="0"/>
    <xf numFmtId="0" fontId="24" fillId="17" borderId="0" applyNumberFormat="0" applyBorder="0" applyAlignment="0" applyProtection="0"/>
    <xf numFmtId="164" fontId="24" fillId="18" borderId="0" applyNumberFormat="0" applyBorder="0" applyAlignment="0" applyProtection="0"/>
    <xf numFmtId="0" fontId="24" fillId="18" borderId="0" applyNumberFormat="0" applyBorder="0" applyAlignment="0" applyProtection="0"/>
    <xf numFmtId="0" fontId="24" fillId="17" borderId="0" applyNumberFormat="0" applyBorder="0" applyAlignment="0" applyProtection="0"/>
    <xf numFmtId="164" fontId="24" fillId="19" borderId="0" applyNumberFormat="0" applyBorder="0" applyAlignment="0" applyProtection="0"/>
    <xf numFmtId="164" fontId="24" fillId="19" borderId="0" applyNumberFormat="0" applyBorder="0" applyAlignment="0" applyProtection="0"/>
    <xf numFmtId="0" fontId="24" fillId="19" borderId="0" applyNumberFormat="0" applyBorder="0" applyAlignment="0" applyProtection="0"/>
    <xf numFmtId="164" fontId="24" fillId="20" borderId="0" applyNumberFormat="0" applyBorder="0" applyAlignment="0" applyProtection="0"/>
    <xf numFmtId="0" fontId="24" fillId="20" borderId="0" applyNumberFormat="0" applyBorder="0" applyAlignment="0" applyProtection="0"/>
    <xf numFmtId="0" fontId="24" fillId="19" borderId="0" applyNumberFormat="0" applyBorder="0" applyAlignment="0" applyProtection="0"/>
    <xf numFmtId="164" fontId="24" fillId="21" borderId="0" applyNumberFormat="0" applyBorder="0" applyAlignment="0" applyProtection="0"/>
    <xf numFmtId="164" fontId="24" fillId="21" borderId="0" applyNumberFormat="0" applyBorder="0" applyAlignment="0" applyProtection="0"/>
    <xf numFmtId="0" fontId="24" fillId="21" borderId="0" applyNumberFormat="0" applyBorder="0" applyAlignment="0" applyProtection="0"/>
    <xf numFmtId="164" fontId="24" fillId="12" borderId="0" applyNumberFormat="0" applyBorder="0" applyAlignment="0" applyProtection="0"/>
    <xf numFmtId="0" fontId="24" fillId="12" borderId="0" applyNumberFormat="0" applyBorder="0" applyAlignment="0" applyProtection="0"/>
    <xf numFmtId="0" fontId="24" fillId="21" borderId="0" applyNumberFormat="0" applyBorder="0" applyAlignment="0" applyProtection="0"/>
    <xf numFmtId="164" fontId="24" fillId="14" borderId="0" applyNumberFormat="0" applyBorder="0" applyAlignment="0" applyProtection="0"/>
    <xf numFmtId="164" fontId="24" fillId="14" borderId="0" applyNumberFormat="0" applyBorder="0" applyAlignment="0" applyProtection="0"/>
    <xf numFmtId="0" fontId="24" fillId="14" borderId="0" applyNumberFormat="0" applyBorder="0" applyAlignment="0" applyProtection="0"/>
    <xf numFmtId="164" fontId="24" fillId="22" borderId="0" applyNumberFormat="0" applyBorder="0" applyAlignment="0" applyProtection="0"/>
    <xf numFmtId="0" fontId="24" fillId="22" borderId="0" applyNumberFormat="0" applyBorder="0" applyAlignment="0" applyProtection="0"/>
    <xf numFmtId="0" fontId="24" fillId="14" borderId="0" applyNumberFormat="0" applyBorder="0" applyAlignment="0" applyProtection="0"/>
    <xf numFmtId="164" fontId="24" fillId="15" borderId="0" applyNumberFormat="0" applyBorder="0" applyAlignment="0" applyProtection="0"/>
    <xf numFmtId="164"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164" fontId="24" fillId="20" borderId="0" applyNumberFormat="0" applyBorder="0" applyAlignment="0" applyProtection="0"/>
    <xf numFmtId="164" fontId="24" fillId="20" borderId="0" applyNumberFormat="0" applyBorder="0" applyAlignment="0" applyProtection="0"/>
    <xf numFmtId="0" fontId="24" fillId="20" borderId="0" applyNumberFormat="0" applyBorder="0" applyAlignment="0" applyProtection="0"/>
    <xf numFmtId="164"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164" fontId="25" fillId="4" borderId="0" applyNumberFormat="0" applyBorder="0" applyAlignment="0" applyProtection="0"/>
    <xf numFmtId="164" fontId="25" fillId="4" borderId="0" applyNumberFormat="0" applyBorder="0" applyAlignment="0" applyProtection="0"/>
    <xf numFmtId="0" fontId="25" fillId="4" borderId="0" applyNumberFormat="0" applyBorder="0" applyAlignment="0" applyProtection="0"/>
    <xf numFmtId="164" fontId="25" fillId="6" borderId="0" applyNumberFormat="0" applyBorder="0" applyAlignment="0" applyProtection="0"/>
    <xf numFmtId="0" fontId="25" fillId="6" borderId="0" applyNumberFormat="0" applyBorder="0" applyAlignment="0" applyProtection="0"/>
    <xf numFmtId="0" fontId="25" fillId="4" borderId="0" applyNumberFormat="0" applyBorder="0" applyAlignment="0" applyProtection="0"/>
    <xf numFmtId="164" fontId="26" fillId="23" borderId="20" applyNumberFormat="0" applyAlignment="0" applyProtection="0"/>
    <xf numFmtId="164" fontId="26" fillId="23" borderId="20" applyNumberFormat="0" applyAlignment="0" applyProtection="0"/>
    <xf numFmtId="0" fontId="26" fillId="23" borderId="20" applyNumberFormat="0" applyAlignment="0" applyProtection="0"/>
    <xf numFmtId="164" fontId="27" fillId="24" borderId="20" applyNumberFormat="0" applyAlignment="0" applyProtection="0"/>
    <xf numFmtId="0" fontId="27" fillId="24" borderId="20" applyNumberFormat="0" applyAlignment="0" applyProtection="0"/>
    <xf numFmtId="0" fontId="26" fillId="23" borderId="20" applyNumberFormat="0" applyAlignment="0" applyProtection="0"/>
    <xf numFmtId="164" fontId="28" fillId="25" borderId="21" applyNumberFormat="0" applyAlignment="0" applyProtection="0"/>
    <xf numFmtId="164" fontId="28" fillId="25" borderId="21" applyNumberFormat="0" applyAlignment="0" applyProtection="0"/>
    <xf numFmtId="0" fontId="28" fillId="25" borderId="21" applyNumberFormat="0" applyAlignment="0" applyProtection="0"/>
    <xf numFmtId="0" fontId="28" fillId="25" borderId="21" applyNumberFormat="0" applyAlignment="0" applyProtection="0"/>
    <xf numFmtId="172" fontId="29" fillId="0" borderId="0" applyFont="0" applyFill="0" applyBorder="0" applyAlignment="0" applyProtection="0"/>
    <xf numFmtId="164" fontId="30" fillId="5" borderId="0" applyNumberFormat="0" applyBorder="0" applyAlignment="0" applyProtection="0"/>
    <xf numFmtId="0" fontId="30" fillId="5" borderId="0" applyNumberFormat="0" applyBorder="0" applyAlignment="0" applyProtection="0"/>
    <xf numFmtId="164" fontId="21" fillId="0" borderId="0" applyFill="0" applyBorder="0" applyAlignment="0" applyProtection="0"/>
    <xf numFmtId="164" fontId="21" fillId="0" borderId="0" applyFill="0" applyBorder="0" applyAlignment="0" applyProtection="0"/>
    <xf numFmtId="173" fontId="21" fillId="0" borderId="0" applyFill="0" applyBorder="0" applyAlignment="0" applyProtection="0"/>
    <xf numFmtId="164" fontId="21" fillId="0" borderId="0" applyFill="0" applyBorder="0" applyAlignment="0" applyProtection="0"/>
    <xf numFmtId="173" fontId="21" fillId="0" borderId="0" applyFill="0" applyBorder="0" applyAlignment="0" applyProtection="0"/>
    <xf numFmtId="164" fontId="21" fillId="0" borderId="0" applyFill="0" applyBorder="0" applyAlignment="0" applyProtection="0"/>
    <xf numFmtId="173" fontId="21" fillId="0" borderId="0" applyFill="0" applyBorder="0" applyAlignment="0" applyProtection="0"/>
    <xf numFmtId="164" fontId="20" fillId="0" borderId="0" applyFont="0" applyFill="0" applyBorder="0" applyAlignment="0" applyProtection="0"/>
    <xf numFmtId="173" fontId="21" fillId="0" borderId="0" applyFill="0" applyBorder="0" applyAlignment="0" applyProtection="0"/>
    <xf numFmtId="164" fontId="31" fillId="0" borderId="0" applyNumberFormat="0" applyFill="0" applyBorder="0" applyAlignment="0" applyProtection="0"/>
    <xf numFmtId="0" fontId="31" fillId="0" borderId="0" applyNumberFormat="0" applyFill="0" applyBorder="0" applyAlignment="0" applyProtection="0"/>
    <xf numFmtId="164" fontId="30" fillId="5" borderId="0" applyNumberFormat="0" applyBorder="0" applyAlignment="0" applyProtection="0"/>
    <xf numFmtId="0" fontId="30" fillId="5" borderId="0" applyNumberFormat="0" applyBorder="0" applyAlignment="0" applyProtection="0"/>
    <xf numFmtId="164" fontId="32" fillId="0" borderId="22" applyNumberFormat="0" applyFill="0" applyAlignment="0" applyProtection="0"/>
    <xf numFmtId="164" fontId="32" fillId="0" borderId="22" applyNumberFormat="0" applyFill="0" applyAlignment="0" applyProtection="0"/>
    <xf numFmtId="0" fontId="32" fillId="0" borderId="22" applyNumberFormat="0" applyFill="0" applyAlignment="0" applyProtection="0"/>
    <xf numFmtId="164" fontId="33" fillId="0" borderId="23" applyNumberFormat="0" applyFill="0" applyAlignment="0" applyProtection="0"/>
    <xf numFmtId="0" fontId="33" fillId="0" borderId="23" applyNumberFormat="0" applyFill="0" applyAlignment="0" applyProtection="0"/>
    <xf numFmtId="0" fontId="32" fillId="0" borderId="22" applyNumberFormat="0" applyFill="0" applyAlignment="0" applyProtection="0"/>
    <xf numFmtId="164" fontId="34" fillId="0" borderId="24" applyNumberFormat="0" applyFill="0" applyAlignment="0" applyProtection="0"/>
    <xf numFmtId="164" fontId="34" fillId="0" borderId="24" applyNumberFormat="0" applyFill="0" applyAlignment="0" applyProtection="0"/>
    <xf numFmtId="0" fontId="34" fillId="0" borderId="24" applyNumberFormat="0" applyFill="0" applyAlignment="0" applyProtection="0"/>
    <xf numFmtId="164" fontId="35" fillId="0" borderId="25" applyNumberFormat="0" applyFill="0" applyAlignment="0" applyProtection="0"/>
    <xf numFmtId="0" fontId="35" fillId="0" borderId="25" applyNumberFormat="0" applyFill="0" applyAlignment="0" applyProtection="0"/>
    <xf numFmtId="0" fontId="34" fillId="0" borderId="24" applyNumberFormat="0" applyFill="0" applyAlignment="0" applyProtection="0"/>
    <xf numFmtId="164" fontId="36" fillId="0" borderId="26" applyNumberFormat="0" applyFill="0" applyAlignment="0" applyProtection="0"/>
    <xf numFmtId="164" fontId="36" fillId="0" borderId="26" applyNumberFormat="0" applyFill="0" applyAlignment="0" applyProtection="0"/>
    <xf numFmtId="0" fontId="36" fillId="0" borderId="26" applyNumberFormat="0" applyFill="0" applyAlignment="0" applyProtection="0"/>
    <xf numFmtId="164" fontId="37" fillId="0" borderId="27" applyNumberFormat="0" applyFill="0" applyAlignment="0" applyProtection="0"/>
    <xf numFmtId="0" fontId="37" fillId="0" borderId="27" applyNumberFormat="0" applyFill="0" applyAlignment="0" applyProtection="0"/>
    <xf numFmtId="0" fontId="36" fillId="0" borderId="26" applyNumberFormat="0" applyFill="0" applyAlignment="0" applyProtection="0"/>
    <xf numFmtId="164" fontId="36" fillId="0" borderId="0" applyNumberFormat="0" applyFill="0" applyBorder="0" applyAlignment="0" applyProtection="0"/>
    <xf numFmtId="164" fontId="36" fillId="0" borderId="0" applyNumberFormat="0" applyFill="0" applyBorder="0" applyAlignment="0" applyProtection="0"/>
    <xf numFmtId="0" fontId="36" fillId="0" borderId="0" applyNumberFormat="0" applyFill="0" applyBorder="0" applyAlignment="0" applyProtection="0"/>
    <xf numFmtId="164" fontId="37"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164" fontId="38" fillId="0" borderId="0" applyNumberFormat="0" applyFill="0" applyBorder="0" applyAlignment="0" applyProtection="0"/>
    <xf numFmtId="0" fontId="38" fillId="0" borderId="0" applyNumberFormat="0" applyFill="0" applyBorder="0" applyAlignment="0" applyProtection="0"/>
    <xf numFmtId="164" fontId="39" fillId="8" borderId="20" applyNumberFormat="0" applyAlignment="0" applyProtection="0"/>
    <xf numFmtId="164" fontId="39" fillId="8" borderId="20" applyNumberFormat="0" applyAlignment="0" applyProtection="0"/>
    <xf numFmtId="0" fontId="39" fillId="8" borderId="20" applyNumberFormat="0" applyAlignment="0" applyProtection="0"/>
    <xf numFmtId="164" fontId="39" fillId="26" borderId="20" applyNumberFormat="0" applyAlignment="0" applyProtection="0"/>
    <xf numFmtId="0" fontId="39" fillId="26" borderId="20" applyNumberFormat="0" applyAlignment="0" applyProtection="0"/>
    <xf numFmtId="0" fontId="39" fillId="8" borderId="20" applyNumberFormat="0" applyAlignment="0" applyProtection="0"/>
    <xf numFmtId="164" fontId="40" fillId="23" borderId="28" applyNumberFormat="0" applyAlignment="0" applyProtection="0"/>
    <xf numFmtId="0" fontId="40" fillId="23" borderId="28" applyNumberFormat="0" applyAlignment="0" applyProtection="0"/>
    <xf numFmtId="39" fontId="55" fillId="0" borderId="29">
      <alignment horizontal="right" vertical="top" wrapText="1"/>
    </xf>
    <xf numFmtId="164" fontId="41" fillId="0" borderId="30" applyNumberFormat="0" applyFill="0" applyAlignment="0" applyProtection="0"/>
    <xf numFmtId="164" fontId="41" fillId="0" borderId="30" applyNumberFormat="0" applyFill="0" applyAlignment="0" applyProtection="0"/>
    <xf numFmtId="0" fontId="41" fillId="0" borderId="30" applyNumberFormat="0" applyFill="0" applyAlignment="0" applyProtection="0"/>
    <xf numFmtId="164" fontId="42" fillId="0" borderId="31" applyNumberFormat="0" applyFill="0" applyAlignment="0" applyProtection="0"/>
    <xf numFmtId="0" fontId="42" fillId="0" borderId="31" applyNumberFormat="0" applyFill="0" applyAlignment="0" applyProtection="0"/>
    <xf numFmtId="0" fontId="41" fillId="0" borderId="30" applyNumberFormat="0" applyFill="0" applyAlignment="0" applyProtection="0"/>
    <xf numFmtId="164" fontId="32" fillId="0" borderId="22" applyNumberFormat="0" applyFill="0" applyAlignment="0" applyProtection="0"/>
    <xf numFmtId="0" fontId="32" fillId="0" borderId="22" applyNumberFormat="0" applyFill="0" applyAlignment="0" applyProtection="0"/>
    <xf numFmtId="164" fontId="34" fillId="0" borderId="24" applyNumberFormat="0" applyFill="0" applyAlignment="0" applyProtection="0"/>
    <xf numFmtId="0" fontId="34" fillId="0" borderId="24" applyNumberFormat="0" applyFill="0" applyAlignment="0" applyProtection="0"/>
    <xf numFmtId="164" fontId="36" fillId="0" borderId="26" applyNumberFormat="0" applyFill="0" applyAlignment="0" applyProtection="0"/>
    <xf numFmtId="0" fontId="36" fillId="0" borderId="26" applyNumberFormat="0" applyFill="0" applyAlignment="0" applyProtection="0"/>
    <xf numFmtId="164" fontId="36" fillId="0" borderId="0" applyNumberFormat="0" applyFill="0" applyBorder="0" applyAlignment="0" applyProtection="0"/>
    <xf numFmtId="0" fontId="36" fillId="0" borderId="0" applyNumberFormat="0" applyFill="0" applyBorder="0" applyAlignment="0" applyProtection="0"/>
    <xf numFmtId="164" fontId="43" fillId="0" borderId="0" applyNumberFormat="0" applyFill="0" applyBorder="0" applyAlignment="0" applyProtection="0"/>
    <xf numFmtId="0" fontId="43" fillId="0" borderId="0" applyNumberFormat="0" applyFill="0" applyBorder="0" applyAlignment="0" applyProtection="0"/>
    <xf numFmtId="164" fontId="55" fillId="0" borderId="0"/>
    <xf numFmtId="164" fontId="55" fillId="0" borderId="0"/>
    <xf numFmtId="164" fontId="44" fillId="0" borderId="0"/>
    <xf numFmtId="0" fontId="55" fillId="0" borderId="0"/>
    <xf numFmtId="164" fontId="44" fillId="0" borderId="0"/>
    <xf numFmtId="0" fontId="55" fillId="0" borderId="0"/>
    <xf numFmtId="164" fontId="20" fillId="0" borderId="0"/>
    <xf numFmtId="164" fontId="29" fillId="0" borderId="0" applyFont="0" applyBorder="0"/>
    <xf numFmtId="0" fontId="55" fillId="0" borderId="0"/>
    <xf numFmtId="164" fontId="29" fillId="0" borderId="0"/>
    <xf numFmtId="164" fontId="29" fillId="0" borderId="0"/>
    <xf numFmtId="0" fontId="29" fillId="0" borderId="0"/>
    <xf numFmtId="164" fontId="45" fillId="0" borderId="0"/>
    <xf numFmtId="0" fontId="20" fillId="0" borderId="0"/>
    <xf numFmtId="164" fontId="20" fillId="0" borderId="0"/>
    <xf numFmtId="164" fontId="55" fillId="0" borderId="0"/>
    <xf numFmtId="164" fontId="55" fillId="0" borderId="0"/>
    <xf numFmtId="0" fontId="55" fillId="0" borderId="0"/>
    <xf numFmtId="164" fontId="20" fillId="0" borderId="0"/>
    <xf numFmtId="164" fontId="20" fillId="0" borderId="0"/>
    <xf numFmtId="164" fontId="20" fillId="0" borderId="0"/>
    <xf numFmtId="0" fontId="20" fillId="0" borderId="0"/>
    <xf numFmtId="0" fontId="20" fillId="0" borderId="0"/>
    <xf numFmtId="164" fontId="20" fillId="0" borderId="0"/>
    <xf numFmtId="164" fontId="20" fillId="0" borderId="0"/>
    <xf numFmtId="0" fontId="20" fillId="0" borderId="0"/>
    <xf numFmtId="164" fontId="20" fillId="0" borderId="0"/>
    <xf numFmtId="164" fontId="20" fillId="0" borderId="0"/>
    <xf numFmtId="0" fontId="20" fillId="0" borderId="0"/>
    <xf numFmtId="164" fontId="20" fillId="0" borderId="0"/>
    <xf numFmtId="164" fontId="20" fillId="0" borderId="0"/>
    <xf numFmtId="0" fontId="20" fillId="0" borderId="0"/>
    <xf numFmtId="164" fontId="20" fillId="0" borderId="0"/>
    <xf numFmtId="164" fontId="20" fillId="0" borderId="0"/>
    <xf numFmtId="0" fontId="20" fillId="0" borderId="0"/>
    <xf numFmtId="164" fontId="29" fillId="0" borderId="0"/>
    <xf numFmtId="0" fontId="20" fillId="0" borderId="0"/>
    <xf numFmtId="164" fontId="55" fillId="0" borderId="0"/>
    <xf numFmtId="164" fontId="20" fillId="0" borderId="0"/>
    <xf numFmtId="164" fontId="20" fillId="0" borderId="0"/>
    <xf numFmtId="164" fontId="20" fillId="0" borderId="0"/>
    <xf numFmtId="164" fontId="20" fillId="0" borderId="0"/>
    <xf numFmtId="0" fontId="20" fillId="0" borderId="0"/>
    <xf numFmtId="0" fontId="20" fillId="0" borderId="0"/>
    <xf numFmtId="164" fontId="20" fillId="0" borderId="0"/>
    <xf numFmtId="0" fontId="20" fillId="0" borderId="0"/>
    <xf numFmtId="164" fontId="20" fillId="0" borderId="0"/>
    <xf numFmtId="0" fontId="20" fillId="0" borderId="0"/>
    <xf numFmtId="164" fontId="20" fillId="0" borderId="0"/>
    <xf numFmtId="164" fontId="20" fillId="0" borderId="0"/>
    <xf numFmtId="0" fontId="20" fillId="0" borderId="0"/>
    <xf numFmtId="0" fontId="20" fillId="0" borderId="0"/>
    <xf numFmtId="164" fontId="20" fillId="0" borderId="0"/>
    <xf numFmtId="164" fontId="20" fillId="0" borderId="0"/>
    <xf numFmtId="0" fontId="20" fillId="0" borderId="0"/>
    <xf numFmtId="0" fontId="20" fillId="0" borderId="0"/>
    <xf numFmtId="164" fontId="20" fillId="0" borderId="0"/>
    <xf numFmtId="164" fontId="20" fillId="0" borderId="0"/>
    <xf numFmtId="0" fontId="20" fillId="0" borderId="0"/>
    <xf numFmtId="164" fontId="55" fillId="0" borderId="0"/>
    <xf numFmtId="164" fontId="55" fillId="0" borderId="0"/>
    <xf numFmtId="0" fontId="55" fillId="0" borderId="0"/>
    <xf numFmtId="164" fontId="20" fillId="0" borderId="0"/>
    <xf numFmtId="164" fontId="20" fillId="0" borderId="0"/>
    <xf numFmtId="0" fontId="20" fillId="0" borderId="0"/>
    <xf numFmtId="164" fontId="20" fillId="0" borderId="0"/>
    <xf numFmtId="164" fontId="20" fillId="0" borderId="0"/>
    <xf numFmtId="0" fontId="20" fillId="0" borderId="0"/>
    <xf numFmtId="164" fontId="20" fillId="0" borderId="0"/>
    <xf numFmtId="164" fontId="20" fillId="0" borderId="0"/>
    <xf numFmtId="0" fontId="20" fillId="0" borderId="0"/>
    <xf numFmtId="164" fontId="20" fillId="0" borderId="0"/>
    <xf numFmtId="164" fontId="29" fillId="0" borderId="0"/>
    <xf numFmtId="164" fontId="55" fillId="0" borderId="0"/>
    <xf numFmtId="164" fontId="55" fillId="0" borderId="0"/>
    <xf numFmtId="164" fontId="55" fillId="0" borderId="0"/>
    <xf numFmtId="0" fontId="55" fillId="0" borderId="0"/>
    <xf numFmtId="164" fontId="55" fillId="0" borderId="0"/>
    <xf numFmtId="0" fontId="55" fillId="0" borderId="0"/>
    <xf numFmtId="164" fontId="55" fillId="0" borderId="0"/>
    <xf numFmtId="164" fontId="55" fillId="0" borderId="0"/>
    <xf numFmtId="164" fontId="55" fillId="0" borderId="0"/>
    <xf numFmtId="164" fontId="55" fillId="0" borderId="0"/>
    <xf numFmtId="164" fontId="29" fillId="0" borderId="0"/>
    <xf numFmtId="0" fontId="55" fillId="0" borderId="0"/>
    <xf numFmtId="164" fontId="55" fillId="0" borderId="0"/>
    <xf numFmtId="164" fontId="55" fillId="0" borderId="0"/>
    <xf numFmtId="164" fontId="44" fillId="0" borderId="0"/>
    <xf numFmtId="164" fontId="44" fillId="0" borderId="0"/>
    <xf numFmtId="164" fontId="55" fillId="0" borderId="0" applyBorder="0"/>
    <xf numFmtId="0" fontId="55" fillId="0" borderId="0"/>
    <xf numFmtId="164" fontId="23" fillId="0" borderId="0"/>
    <xf numFmtId="164" fontId="44" fillId="0" borderId="0"/>
    <xf numFmtId="164" fontId="44" fillId="0" borderId="0"/>
    <xf numFmtId="0" fontId="23" fillId="0" borderId="0"/>
    <xf numFmtId="164" fontId="20" fillId="0" borderId="0"/>
    <xf numFmtId="164" fontId="44" fillId="0" borderId="0"/>
    <xf numFmtId="164" fontId="44" fillId="0" borderId="0"/>
    <xf numFmtId="164" fontId="55" fillId="0" borderId="0"/>
    <xf numFmtId="164" fontId="46" fillId="0" borderId="0"/>
    <xf numFmtId="0" fontId="55" fillId="0" borderId="0"/>
    <xf numFmtId="164" fontId="20" fillId="0" borderId="0"/>
    <xf numFmtId="164" fontId="20" fillId="0" borderId="0"/>
    <xf numFmtId="164" fontId="29" fillId="0" borderId="0" applyFont="0" applyBorder="0"/>
    <xf numFmtId="0" fontId="20" fillId="0" borderId="0"/>
    <xf numFmtId="164" fontId="23" fillId="0" borderId="0"/>
    <xf numFmtId="164" fontId="44" fillId="0" borderId="0"/>
    <xf numFmtId="164" fontId="44" fillId="0" borderId="0"/>
    <xf numFmtId="0" fontId="23" fillId="0" borderId="0"/>
    <xf numFmtId="164" fontId="20" fillId="0" borderId="0"/>
    <xf numFmtId="164" fontId="55" fillId="0" borderId="0" applyBorder="0"/>
    <xf numFmtId="0" fontId="20" fillId="0" borderId="0"/>
    <xf numFmtId="164" fontId="55" fillId="0" borderId="0"/>
    <xf numFmtId="164" fontId="44" fillId="0" borderId="0"/>
    <xf numFmtId="164" fontId="29" fillId="0" borderId="0" applyFont="0" applyBorder="0"/>
    <xf numFmtId="164" fontId="44" fillId="0" borderId="0"/>
    <xf numFmtId="164" fontId="44" fillId="0" borderId="0"/>
    <xf numFmtId="164" fontId="44" fillId="0" borderId="0"/>
    <xf numFmtId="164" fontId="55" fillId="0" borderId="0"/>
    <xf numFmtId="164" fontId="55" fillId="0" borderId="0" applyBorder="0"/>
    <xf numFmtId="0" fontId="55" fillId="0" borderId="0"/>
    <xf numFmtId="164" fontId="55" fillId="0" borderId="0"/>
    <xf numFmtId="164" fontId="55" fillId="0" borderId="0"/>
    <xf numFmtId="164" fontId="47" fillId="0" borderId="0"/>
    <xf numFmtId="0" fontId="47" fillId="0" borderId="0"/>
    <xf numFmtId="164" fontId="55" fillId="0" borderId="0"/>
    <xf numFmtId="164" fontId="20" fillId="0" borderId="0"/>
    <xf numFmtId="0" fontId="55" fillId="0" borderId="0"/>
    <xf numFmtId="164" fontId="55" fillId="0" borderId="0"/>
    <xf numFmtId="164" fontId="55" fillId="0" borderId="0" applyBorder="0"/>
    <xf numFmtId="0" fontId="55" fillId="0" borderId="0"/>
    <xf numFmtId="164" fontId="55" fillId="0" borderId="0"/>
    <xf numFmtId="164" fontId="55" fillId="0" borderId="0"/>
    <xf numFmtId="164" fontId="20" fillId="0" borderId="0"/>
    <xf numFmtId="0" fontId="55" fillId="0" borderId="0"/>
    <xf numFmtId="164" fontId="55" fillId="0" borderId="0"/>
    <xf numFmtId="164" fontId="55" fillId="0" borderId="0"/>
    <xf numFmtId="164" fontId="29" fillId="0" borderId="0"/>
    <xf numFmtId="0" fontId="55" fillId="0" borderId="0"/>
    <xf numFmtId="164" fontId="20" fillId="0" borderId="0"/>
    <xf numFmtId="0" fontId="20" fillId="0" borderId="0"/>
    <xf numFmtId="164" fontId="48" fillId="26" borderId="0" applyNumberFormat="0" applyBorder="0" applyAlignment="0" applyProtection="0"/>
    <xf numFmtId="164" fontId="48" fillId="26" borderId="0" applyNumberFormat="0" applyBorder="0" applyAlignment="0" applyProtection="0"/>
    <xf numFmtId="0" fontId="48" fillId="26" borderId="0" applyNumberFormat="0" applyBorder="0" applyAlignment="0" applyProtection="0"/>
    <xf numFmtId="164" fontId="49" fillId="26" borderId="0" applyNumberFormat="0" applyBorder="0" applyAlignment="0" applyProtection="0"/>
    <xf numFmtId="0" fontId="49" fillId="26" borderId="0" applyNumberFormat="0" applyBorder="0" applyAlignment="0" applyProtection="0"/>
    <xf numFmtId="0" fontId="48" fillId="26" borderId="0" applyNumberFormat="0" applyBorder="0" applyAlignment="0" applyProtection="0"/>
    <xf numFmtId="164" fontId="48" fillId="26" borderId="0" applyNumberFormat="0" applyBorder="0" applyAlignment="0" applyProtection="0"/>
    <xf numFmtId="0" fontId="48" fillId="26" borderId="0" applyNumberFormat="0" applyBorder="0" applyAlignment="0" applyProtection="0"/>
    <xf numFmtId="164" fontId="50" fillId="0" borderId="0"/>
    <xf numFmtId="164" fontId="50" fillId="0" borderId="0"/>
    <xf numFmtId="164" fontId="50" fillId="0" borderId="0"/>
    <xf numFmtId="164" fontId="55" fillId="0" borderId="0"/>
    <xf numFmtId="164" fontId="29" fillId="0" borderId="0"/>
    <xf numFmtId="164" fontId="55" fillId="0" borderId="0"/>
    <xf numFmtId="164" fontId="29" fillId="0" borderId="0"/>
    <xf numFmtId="164" fontId="55" fillId="0" borderId="0"/>
    <xf numFmtId="164" fontId="29" fillId="0" borderId="0"/>
    <xf numFmtId="164" fontId="55" fillId="0" borderId="0"/>
    <xf numFmtId="164" fontId="29" fillId="0" borderId="0"/>
    <xf numFmtId="164" fontId="55" fillId="0" borderId="0"/>
    <xf numFmtId="164" fontId="55" fillId="0" borderId="0"/>
    <xf numFmtId="164" fontId="55" fillId="0" borderId="0"/>
    <xf numFmtId="0" fontId="55" fillId="0" borderId="0"/>
    <xf numFmtId="164" fontId="55" fillId="0" borderId="0"/>
    <xf numFmtId="164" fontId="46" fillId="0" borderId="0"/>
    <xf numFmtId="164" fontId="29" fillId="0" borderId="0"/>
    <xf numFmtId="0" fontId="55" fillId="0" borderId="0"/>
    <xf numFmtId="164" fontId="55" fillId="0" borderId="0"/>
    <xf numFmtId="164" fontId="55" fillId="0" borderId="0"/>
    <xf numFmtId="164" fontId="29" fillId="0" borderId="0"/>
    <xf numFmtId="164" fontId="29" fillId="0" borderId="0"/>
    <xf numFmtId="164" fontId="29" fillId="0" borderId="0" applyFont="0" applyBorder="0"/>
    <xf numFmtId="164" fontId="20" fillId="0" borderId="0"/>
    <xf numFmtId="164" fontId="20" fillId="0" borderId="0"/>
    <xf numFmtId="164" fontId="29" fillId="0" borderId="0"/>
    <xf numFmtId="0" fontId="20" fillId="0" borderId="0"/>
    <xf numFmtId="164" fontId="20" fillId="0" borderId="0"/>
    <xf numFmtId="164" fontId="20" fillId="0" borderId="0"/>
    <xf numFmtId="0" fontId="20" fillId="0" borderId="0"/>
    <xf numFmtId="164" fontId="55" fillId="0" borderId="0"/>
    <xf numFmtId="0" fontId="20" fillId="0" borderId="0"/>
    <xf numFmtId="164" fontId="29" fillId="0" borderId="0"/>
    <xf numFmtId="164" fontId="29" fillId="0" borderId="0"/>
    <xf numFmtId="164" fontId="29" fillId="0" borderId="0"/>
    <xf numFmtId="164" fontId="29" fillId="0" borderId="0"/>
    <xf numFmtId="164" fontId="29" fillId="0" borderId="0"/>
    <xf numFmtId="164" fontId="29" fillId="0" borderId="0"/>
    <xf numFmtId="164" fontId="50" fillId="0" borderId="0"/>
    <xf numFmtId="164" fontId="51" fillId="0" borderId="0"/>
    <xf numFmtId="1" fontId="52" fillId="0" borderId="0"/>
    <xf numFmtId="1" fontId="53" fillId="0" borderId="0"/>
    <xf numFmtId="164" fontId="21" fillId="27" borderId="32" applyNumberFormat="0" applyAlignment="0" applyProtection="0"/>
    <xf numFmtId="164" fontId="21" fillId="27" borderId="32" applyNumberFormat="0" applyAlignment="0" applyProtection="0"/>
    <xf numFmtId="0" fontId="21" fillId="27" borderId="32" applyNumberFormat="0" applyAlignment="0" applyProtection="0"/>
    <xf numFmtId="164" fontId="23" fillId="27" borderId="32" applyNumberFormat="0" applyAlignment="0" applyProtection="0"/>
    <xf numFmtId="0" fontId="23" fillId="27" borderId="32" applyNumberFormat="0" applyAlignment="0" applyProtection="0"/>
    <xf numFmtId="164" fontId="21" fillId="27" borderId="32" applyNumberFormat="0" applyAlignment="0" applyProtection="0"/>
    <xf numFmtId="0" fontId="21" fillId="27" borderId="32" applyNumberFormat="0" applyAlignment="0" applyProtection="0"/>
    <xf numFmtId="0" fontId="21" fillId="27" borderId="32" applyNumberFormat="0" applyAlignment="0" applyProtection="0"/>
    <xf numFmtId="9" fontId="20" fillId="0" borderId="0" applyFill="0" applyBorder="0" applyAlignment="0" applyProtection="0"/>
    <xf numFmtId="9" fontId="20" fillId="0" borderId="0" applyFill="0" applyBorder="0" applyAlignment="0" applyProtection="0"/>
    <xf numFmtId="164" fontId="21" fillId="27" borderId="32" applyNumberFormat="0" applyAlignment="0" applyProtection="0"/>
    <xf numFmtId="164" fontId="21" fillId="27" borderId="32" applyNumberFormat="0" applyAlignment="0" applyProtection="0"/>
    <xf numFmtId="0" fontId="21" fillId="27" borderId="32" applyNumberFormat="0" applyAlignment="0" applyProtection="0"/>
    <xf numFmtId="0" fontId="21" fillId="27" borderId="32" applyNumberFormat="0" applyAlignment="0" applyProtection="0"/>
    <xf numFmtId="164" fontId="21" fillId="27" borderId="32" applyNumberFormat="0" applyAlignment="0" applyProtection="0"/>
    <xf numFmtId="164" fontId="21" fillId="27" borderId="32" applyNumberFormat="0" applyAlignment="0" applyProtection="0"/>
    <xf numFmtId="0" fontId="21" fillId="27" borderId="32" applyNumberFormat="0" applyAlignment="0" applyProtection="0"/>
    <xf numFmtId="0" fontId="21" fillId="27" borderId="32" applyNumberFormat="0" applyAlignment="0" applyProtection="0"/>
    <xf numFmtId="164" fontId="21" fillId="27" borderId="32" applyNumberFormat="0" applyAlignment="0" applyProtection="0"/>
    <xf numFmtId="0" fontId="21" fillId="27" borderId="32" applyNumberFormat="0" applyAlignment="0" applyProtection="0"/>
    <xf numFmtId="164" fontId="40" fillId="23" borderId="28" applyNumberFormat="0" applyAlignment="0" applyProtection="0"/>
    <xf numFmtId="0" fontId="40" fillId="23" borderId="28" applyNumberFormat="0" applyAlignment="0" applyProtection="0"/>
    <xf numFmtId="164" fontId="31" fillId="0" borderId="0" applyNumberFormat="0" applyFill="0" applyBorder="0" applyAlignment="0" applyProtection="0"/>
    <xf numFmtId="0" fontId="31" fillId="0" borderId="0" applyNumberFormat="0" applyFill="0" applyBorder="0" applyAlignment="0" applyProtection="0"/>
    <xf numFmtId="164" fontId="24" fillId="17" borderId="0" applyNumberFormat="0" applyBorder="0" applyAlignment="0" applyProtection="0"/>
    <xf numFmtId="0" fontId="24" fillId="17" borderId="0" applyNumberFormat="0" applyBorder="0" applyAlignment="0" applyProtection="0"/>
    <xf numFmtId="164" fontId="24" fillId="19" borderId="0" applyNumberFormat="0" applyBorder="0" applyAlignment="0" applyProtection="0"/>
    <xf numFmtId="0" fontId="24" fillId="19" borderId="0" applyNumberFormat="0" applyBorder="0" applyAlignment="0" applyProtection="0"/>
    <xf numFmtId="164" fontId="24" fillId="21" borderId="0" applyNumberFormat="0" applyBorder="0" applyAlignment="0" applyProtection="0"/>
    <xf numFmtId="0" fontId="24" fillId="21" borderId="0" applyNumberFormat="0" applyBorder="0" applyAlignment="0" applyProtection="0"/>
    <xf numFmtId="164" fontId="24" fillId="14" borderId="0" applyNumberFormat="0" applyBorder="0" applyAlignment="0" applyProtection="0"/>
    <xf numFmtId="0" fontId="24" fillId="14" borderId="0" applyNumberFormat="0" applyBorder="0" applyAlignment="0" applyProtection="0"/>
    <xf numFmtId="164" fontId="24" fillId="15" borderId="0" applyNumberFormat="0" applyBorder="0" applyAlignment="0" applyProtection="0"/>
    <xf numFmtId="0" fontId="24" fillId="15" borderId="0" applyNumberFormat="0" applyBorder="0" applyAlignment="0" applyProtection="0"/>
    <xf numFmtId="164" fontId="24" fillId="20" borderId="0" applyNumberFormat="0" applyBorder="0" applyAlignment="0" applyProtection="0"/>
    <xf numFmtId="0" fontId="24" fillId="20" borderId="0" applyNumberFormat="0" applyBorder="0" applyAlignment="0" applyProtection="0"/>
    <xf numFmtId="164" fontId="41" fillId="0" borderId="30" applyNumberFormat="0" applyFill="0" applyAlignment="0" applyProtection="0"/>
    <xf numFmtId="0" fontId="41" fillId="0" borderId="30" applyNumberFormat="0" applyFill="0" applyAlignment="0" applyProtection="0"/>
    <xf numFmtId="164" fontId="28" fillId="25" borderId="21" applyNumberFormat="0" applyAlignment="0" applyProtection="0"/>
    <xf numFmtId="0" fontId="28" fillId="25" borderId="21" applyNumberFormat="0" applyAlignment="0" applyProtection="0"/>
    <xf numFmtId="164" fontId="26" fillId="23" borderId="20" applyNumberFormat="0" applyAlignment="0" applyProtection="0"/>
    <xf numFmtId="0" fontId="26" fillId="23" borderId="20" applyNumberFormat="0" applyAlignment="0" applyProtection="0"/>
    <xf numFmtId="164" fontId="25" fillId="4" borderId="0" applyNumberFormat="0" applyBorder="0" applyAlignment="0" applyProtection="0"/>
    <xf numFmtId="0" fontId="25" fillId="4" borderId="0" applyNumberFormat="0" applyBorder="0" applyAlignment="0" applyProtection="0"/>
    <xf numFmtId="164" fontId="20" fillId="0" borderId="0"/>
    <xf numFmtId="164" fontId="20" fillId="0" borderId="0"/>
    <xf numFmtId="0" fontId="20" fillId="0" borderId="0"/>
    <xf numFmtId="0" fontId="20" fillId="0" borderId="0"/>
    <xf numFmtId="164" fontId="20" fillId="0" borderId="0"/>
    <xf numFmtId="164" fontId="55" fillId="0" borderId="15">
      <alignment horizontal="left" vertical="top" wrapText="1"/>
    </xf>
    <xf numFmtId="164" fontId="43" fillId="0" borderId="0" applyNumberFormat="0" applyFill="0" applyBorder="0" applyAlignment="0" applyProtection="0"/>
    <xf numFmtId="0" fontId="43" fillId="0" borderId="0" applyNumberFormat="0" applyFill="0" applyBorder="0" applyAlignment="0" applyProtection="0"/>
    <xf numFmtId="164" fontId="54" fillId="0" borderId="33" applyNumberFormat="0" applyFill="0" applyAlignment="0" applyProtection="0"/>
    <xf numFmtId="164" fontId="54" fillId="0" borderId="33" applyNumberFormat="0" applyFill="0" applyAlignment="0" applyProtection="0"/>
    <xf numFmtId="0" fontId="54" fillId="0" borderId="33" applyNumberFormat="0" applyFill="0" applyAlignment="0" applyProtection="0"/>
    <xf numFmtId="164" fontId="54" fillId="0" borderId="34" applyNumberFormat="0" applyFill="0" applyAlignment="0" applyProtection="0"/>
    <xf numFmtId="0" fontId="54" fillId="0" borderId="34" applyNumberFormat="0" applyFill="0" applyAlignment="0" applyProtection="0"/>
    <xf numFmtId="0" fontId="54" fillId="0" borderId="33" applyNumberFormat="0" applyFill="0" applyAlignment="0" applyProtection="0"/>
    <xf numFmtId="174" fontId="21" fillId="0" borderId="0" applyFill="0" applyBorder="0" applyAlignment="0" applyProtection="0"/>
    <xf numFmtId="174" fontId="21" fillId="0" borderId="0" applyFill="0" applyBorder="0" applyAlignment="0" applyProtection="0"/>
    <xf numFmtId="174" fontId="21" fillId="0" borderId="0" applyFill="0" applyBorder="0" applyAlignment="0" applyProtection="0"/>
    <xf numFmtId="175" fontId="20" fillId="0" borderId="0" applyFill="0" applyBorder="0" applyAlignment="0" applyProtection="0"/>
    <xf numFmtId="175" fontId="20" fillId="0" borderId="0" applyFill="0" applyBorder="0" applyAlignment="0" applyProtection="0"/>
    <xf numFmtId="175" fontId="20" fillId="0" borderId="0" applyFill="0" applyBorder="0" applyAlignment="0" applyProtection="0"/>
    <xf numFmtId="176" fontId="55"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69" fontId="21" fillId="0" borderId="0" applyFill="0" applyBorder="0" applyAlignment="0" applyProtection="0"/>
    <xf numFmtId="170" fontId="21" fillId="0" borderId="0" applyFill="0" applyBorder="0" applyAlignment="0" applyProtection="0"/>
    <xf numFmtId="169" fontId="21" fillId="0" borderId="0" applyFill="0" applyBorder="0" applyAlignment="0" applyProtection="0"/>
    <xf numFmtId="170"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2" fontId="29" fillId="0" borderId="0" applyFont="0" applyFill="0" applyBorder="0" applyAlignment="0" applyProtection="0"/>
    <xf numFmtId="170"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69" fontId="21" fillId="0" borderId="0" applyFill="0" applyBorder="0" applyAlignment="0" applyProtection="0"/>
    <xf numFmtId="178" fontId="21" fillId="0" borderId="0" applyFill="0" applyBorder="0" applyAlignment="0" applyProtection="0"/>
    <xf numFmtId="177" fontId="21" fillId="0" borderId="0" applyFill="0" applyBorder="0" applyAlignment="0" applyProtection="0"/>
    <xf numFmtId="179" fontId="55"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0" fontId="21" fillId="0" borderId="0" applyFill="0" applyBorder="0" applyAlignment="0" applyProtection="0"/>
    <xf numFmtId="171" fontId="21" fillId="0" borderId="0" applyFill="0" applyBorder="0" applyAlignment="0" applyProtection="0"/>
    <xf numFmtId="170"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0"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2" fontId="20" fillId="0" borderId="0" applyFont="0" applyFill="0" applyBorder="0" applyAlignment="0" applyProtection="0"/>
    <xf numFmtId="171"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72" fontId="29" fillId="0" borderId="0" applyFont="0" applyFill="0" applyBorder="0" applyAlignment="0" applyProtection="0"/>
    <xf numFmtId="178" fontId="21" fillId="0" borderId="0" applyFill="0" applyBorder="0" applyAlignment="0" applyProtection="0"/>
    <xf numFmtId="178"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71"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80" fontId="55" fillId="0" borderId="0" applyFont="0" applyFill="0" applyBorder="0" applyAlignment="0" applyProtection="0"/>
    <xf numFmtId="164" fontId="39" fillId="8" borderId="20" applyNumberFormat="0" applyAlignment="0" applyProtection="0"/>
    <xf numFmtId="0" fontId="39" fillId="8" borderId="20" applyNumberFormat="0" applyAlignment="0" applyProtection="0"/>
    <xf numFmtId="164" fontId="54" fillId="0" borderId="33" applyNumberFormat="0" applyFill="0" applyAlignment="0" applyProtection="0"/>
    <xf numFmtId="0" fontId="54" fillId="0" borderId="33" applyNumberFormat="0" applyFill="0" applyAlignment="0" applyProtection="0"/>
    <xf numFmtId="0" fontId="56" fillId="0" borderId="0"/>
  </cellStyleXfs>
  <cellXfs count="212">
    <xf numFmtId="164" fontId="0" fillId="0" borderId="0" xfId="0"/>
    <xf numFmtId="164" fontId="1" fillId="0" borderId="0" xfId="0" applyFont="1"/>
    <xf numFmtId="164" fontId="2" fillId="0" borderId="0" xfId="1" applyFont="1" applyAlignment="1">
      <alignment vertical="top"/>
    </xf>
    <xf numFmtId="164" fontId="1" fillId="0" borderId="0" xfId="0" applyFont="1" applyAlignment="1">
      <alignment vertical="center"/>
    </xf>
    <xf numFmtId="164" fontId="3" fillId="0" borderId="0" xfId="1" applyFont="1" applyAlignment="1">
      <alignment vertical="center"/>
    </xf>
    <xf numFmtId="164" fontId="1" fillId="0" borderId="0" xfId="1" applyFont="1" applyAlignment="1">
      <alignment vertical="center"/>
    </xf>
    <xf numFmtId="164" fontId="4" fillId="0" borderId="0" xfId="1" applyFont="1" applyAlignment="1">
      <alignment vertical="center"/>
    </xf>
    <xf numFmtId="164" fontId="5" fillId="0" borderId="0" xfId="1" applyFont="1" applyAlignment="1">
      <alignment vertical="top"/>
    </xf>
    <xf numFmtId="164" fontId="1" fillId="0" borderId="0" xfId="2" applyFont="1" applyAlignment="1" applyProtection="1">
      <alignment vertical="top" wrapText="1"/>
      <protection locked="0"/>
    </xf>
    <xf numFmtId="164" fontId="1" fillId="0" borderId="0" xfId="1" applyFont="1" applyAlignment="1">
      <alignment vertical="top"/>
    </xf>
    <xf numFmtId="164" fontId="3" fillId="0" borderId="0" xfId="1" applyFont="1" applyAlignment="1">
      <alignment vertical="top"/>
    </xf>
    <xf numFmtId="164" fontId="4" fillId="0" borderId="0" xfId="1" applyFont="1" applyAlignment="1">
      <alignment vertical="top"/>
    </xf>
    <xf numFmtId="164" fontId="5" fillId="0" borderId="0" xfId="1" applyFont="1" applyAlignment="1">
      <alignment vertical="center"/>
    </xf>
    <xf numFmtId="164" fontId="1" fillId="0" borderId="0" xfId="2" applyFont="1" applyAlignment="1" applyProtection="1">
      <alignment wrapText="1"/>
      <protection locked="0"/>
    </xf>
    <xf numFmtId="4" fontId="1" fillId="0" borderId="0" xfId="1" applyNumberFormat="1" applyFont="1" applyAlignment="1">
      <alignment vertical="center"/>
    </xf>
    <xf numFmtId="164" fontId="6" fillId="0" borderId="0" xfId="1" applyFont="1" applyAlignment="1">
      <alignment vertical="center"/>
    </xf>
    <xf numFmtId="4" fontId="1" fillId="0" borderId="1" xfId="1" applyNumberFormat="1" applyFont="1" applyBorder="1" applyAlignment="1">
      <alignment vertical="center"/>
    </xf>
    <xf numFmtId="4" fontId="1" fillId="0" borderId="0" xfId="1" applyNumberFormat="1" applyFont="1" applyAlignment="1">
      <alignment vertical="top"/>
    </xf>
    <xf numFmtId="4" fontId="1" fillId="0" borderId="1" xfId="1" applyNumberFormat="1" applyFont="1" applyBorder="1" applyAlignment="1">
      <alignment vertical="top"/>
    </xf>
    <xf numFmtId="164" fontId="1" fillId="0" borderId="1" xfId="1" applyFont="1" applyBorder="1" applyAlignment="1">
      <alignment vertical="center"/>
    </xf>
    <xf numFmtId="164" fontId="1" fillId="0" borderId="0" xfId="2" applyFont="1" applyAlignment="1" applyProtection="1">
      <alignment vertical="center" wrapText="1"/>
      <protection locked="0"/>
    </xf>
    <xf numFmtId="164" fontId="1" fillId="0" borderId="0" xfId="0" applyFont="1" applyAlignment="1">
      <alignment horizontal="right"/>
    </xf>
    <xf numFmtId="164" fontId="3" fillId="0" borderId="0" xfId="0" applyFont="1" applyAlignment="1">
      <alignment horizontal="left"/>
    </xf>
    <xf numFmtId="164" fontId="3" fillId="0" borderId="0" xfId="0" applyFont="1"/>
    <xf numFmtId="164" fontId="1" fillId="0" borderId="2" xfId="0" applyFont="1" applyBorder="1" applyAlignment="1">
      <alignment horizontal="right"/>
    </xf>
    <xf numFmtId="164" fontId="3" fillId="0" borderId="2" xfId="0" applyFont="1" applyBorder="1" applyAlignment="1">
      <alignment horizontal="left"/>
    </xf>
    <xf numFmtId="164" fontId="1" fillId="0" borderId="2" xfId="0" applyFont="1" applyBorder="1"/>
    <xf numFmtId="49" fontId="4" fillId="0" borderId="0" xfId="1" applyNumberFormat="1" applyFont="1" applyAlignment="1">
      <alignment vertical="center"/>
    </xf>
    <xf numFmtId="164" fontId="7" fillId="0" borderId="0" xfId="0" applyFont="1" applyAlignment="1">
      <alignment horizontal="left" wrapText="1"/>
    </xf>
    <xf numFmtId="49" fontId="8" fillId="0" borderId="0" xfId="1" applyNumberFormat="1" applyFont="1" applyAlignment="1">
      <alignment vertical="center"/>
    </xf>
    <xf numFmtId="164" fontId="2" fillId="0" borderId="0" xfId="3" applyFont="1" applyAlignment="1">
      <alignment vertical="center"/>
    </xf>
    <xf numFmtId="164" fontId="3" fillId="0" borderId="0" xfId="0" applyFont="1" applyAlignment="1">
      <alignment horizontal="left" wrapText="1"/>
    </xf>
    <xf numFmtId="49" fontId="3" fillId="0" borderId="0" xfId="0" applyNumberFormat="1" applyFont="1" applyAlignment="1">
      <alignment horizontal="left" wrapText="1"/>
    </xf>
    <xf numFmtId="164" fontId="4" fillId="0" borderId="0" xfId="3" applyFont="1" applyAlignment="1">
      <alignment vertical="center"/>
    </xf>
    <xf numFmtId="164" fontId="11" fillId="0" borderId="0" xfId="0" applyFont="1" applyAlignment="1">
      <alignment horizontal="left"/>
    </xf>
    <xf numFmtId="164" fontId="12" fillId="0" borderId="0" xfId="0" applyFont="1" applyAlignment="1">
      <alignment horizontal="center" vertical="top" wrapText="1"/>
    </xf>
    <xf numFmtId="164" fontId="12" fillId="0" borderId="0" xfId="0" applyFont="1" applyAlignment="1">
      <alignment horizontal="left" vertical="top" wrapText="1"/>
    </xf>
    <xf numFmtId="164" fontId="12" fillId="0" borderId="0" xfId="0" applyFont="1" applyAlignment="1">
      <alignment vertical="top" wrapText="1"/>
    </xf>
    <xf numFmtId="164" fontId="13" fillId="0" borderId="0" xfId="0" applyFont="1"/>
    <xf numFmtId="164" fontId="12" fillId="0" borderId="0" xfId="0" applyFont="1" applyAlignment="1">
      <alignment horizontal="center" wrapText="1"/>
    </xf>
    <xf numFmtId="164" fontId="12" fillId="0" borderId="0" xfId="0" applyFont="1" applyAlignment="1">
      <alignment horizontal="left" wrapText="1"/>
    </xf>
    <xf numFmtId="164" fontId="3" fillId="0" borderId="0" xfId="4" applyNumberFormat="1" applyFont="1" applyFill="1" applyBorder="1" applyAlignment="1" applyProtection="1">
      <alignment horizontal="center" vertical="top"/>
    </xf>
    <xf numFmtId="2" fontId="1" fillId="0" borderId="0" xfId="2" applyNumberFormat="1" applyFont="1" applyAlignment="1">
      <alignment horizontal="center" vertical="top"/>
    </xf>
    <xf numFmtId="164" fontId="3" fillId="0" borderId="0" xfId="0" applyFont="1" applyAlignment="1">
      <alignment horizontal="right"/>
    </xf>
    <xf numFmtId="165" fontId="3" fillId="0" borderId="0" xfId="5" applyNumberFormat="1" applyFont="1" applyFill="1" applyBorder="1" applyAlignment="1" applyProtection="1">
      <alignment horizontal="right"/>
    </xf>
    <xf numFmtId="166" fontId="1" fillId="0" borderId="3" xfId="0" applyNumberFormat="1" applyFont="1" applyBorder="1" applyAlignment="1">
      <alignment horizontal="right" vertical="center"/>
    </xf>
    <xf numFmtId="4" fontId="3" fillId="0" borderId="4" xfId="0" applyNumberFormat="1" applyFont="1" applyBorder="1" applyAlignment="1">
      <alignment horizontal="right" vertical="center"/>
    </xf>
    <xf numFmtId="164" fontId="1" fillId="0" borderId="4" xfId="0" applyFont="1" applyBorder="1" applyAlignment="1">
      <alignment vertical="center"/>
    </xf>
    <xf numFmtId="165" fontId="12" fillId="0" borderId="5" xfId="5" applyNumberFormat="1" applyFont="1" applyFill="1" applyBorder="1" applyAlignment="1" applyProtection="1">
      <alignment horizontal="right" vertical="center"/>
    </xf>
    <xf numFmtId="164" fontId="2" fillId="0" borderId="0" xfId="1" applyFont="1" applyAlignment="1">
      <alignment vertical="center"/>
    </xf>
    <xf numFmtId="49" fontId="2" fillId="0" borderId="0" xfId="1" applyNumberFormat="1" applyFont="1" applyAlignment="1">
      <alignment vertical="center" wrapText="1"/>
    </xf>
    <xf numFmtId="4" fontId="2" fillId="0" borderId="0" xfId="1" applyNumberFormat="1" applyFont="1" applyAlignment="1">
      <alignment vertical="center"/>
    </xf>
    <xf numFmtId="4" fontId="1" fillId="0" borderId="0" xfId="0" applyNumberFormat="1" applyFont="1"/>
    <xf numFmtId="4" fontId="2" fillId="0" borderId="0" xfId="1" applyNumberFormat="1" applyFont="1" applyAlignment="1">
      <alignment vertical="top"/>
    </xf>
    <xf numFmtId="4" fontId="1" fillId="0" borderId="0" xfId="0" applyNumberFormat="1" applyFont="1" applyAlignment="1">
      <alignment vertical="center"/>
    </xf>
    <xf numFmtId="49" fontId="3" fillId="0" borderId="0" xfId="1" applyNumberFormat="1" applyFont="1" applyAlignment="1">
      <alignment vertical="center"/>
    </xf>
    <xf numFmtId="49" fontId="1" fillId="0" borderId="0" xfId="1" applyNumberFormat="1" applyFont="1" applyAlignment="1">
      <alignment vertical="center" wrapText="1"/>
    </xf>
    <xf numFmtId="4" fontId="4" fillId="0" borderId="0" xfId="1" applyNumberFormat="1" applyFont="1" applyAlignment="1">
      <alignment vertical="center"/>
    </xf>
    <xf numFmtId="49" fontId="4" fillId="0" borderId="0" xfId="1" applyNumberFormat="1" applyFont="1" applyAlignment="1">
      <alignment vertical="top"/>
    </xf>
    <xf numFmtId="49" fontId="2" fillId="0" borderId="0" xfId="1" applyNumberFormat="1" applyFont="1" applyAlignment="1">
      <alignment vertical="top" wrapText="1"/>
    </xf>
    <xf numFmtId="4" fontId="2" fillId="0" borderId="0" xfId="1" applyNumberFormat="1" applyFont="1" applyAlignment="1">
      <alignment horizontal="left" vertical="top" wrapText="1"/>
    </xf>
    <xf numFmtId="4" fontId="14" fillId="0" borderId="0" xfId="1" applyNumberFormat="1" applyFont="1" applyAlignment="1">
      <alignment horizontal="left" vertical="top" wrapText="1"/>
    </xf>
    <xf numFmtId="164" fontId="14" fillId="0" borderId="0" xfId="1" applyFont="1" applyAlignment="1">
      <alignment vertical="top"/>
    </xf>
    <xf numFmtId="164" fontId="3" fillId="2" borderId="6" xfId="2" applyFont="1" applyFill="1" applyBorder="1" applyAlignment="1">
      <alignment horizontal="center" vertical="top"/>
    </xf>
    <xf numFmtId="49" fontId="3" fillId="2" borderId="6" xfId="1" applyNumberFormat="1" applyFont="1" applyFill="1" applyBorder="1" applyAlignment="1">
      <alignment vertical="top" wrapText="1"/>
    </xf>
    <xf numFmtId="49" fontId="5" fillId="2" borderId="6" xfId="1" applyNumberFormat="1" applyFont="1" applyFill="1" applyBorder="1" applyAlignment="1">
      <alignment vertical="top" wrapText="1"/>
    </xf>
    <xf numFmtId="4" fontId="15" fillId="2" borderId="6" xfId="1" applyNumberFormat="1" applyFont="1" applyFill="1" applyBorder="1" applyAlignment="1">
      <alignment horizontal="left" vertical="top" wrapText="1"/>
    </xf>
    <xf numFmtId="164" fontId="15" fillId="2" borderId="6" xfId="1" applyFont="1" applyFill="1" applyBorder="1" applyAlignment="1">
      <alignment vertical="top"/>
    </xf>
    <xf numFmtId="4" fontId="5" fillId="0" borderId="0" xfId="1" applyNumberFormat="1" applyFont="1" applyAlignment="1">
      <alignment vertical="top"/>
    </xf>
    <xf numFmtId="167" fontId="1" fillId="0" borderId="0" xfId="2" applyNumberFormat="1" applyFont="1" applyAlignment="1">
      <alignment horizontal="center" vertical="top"/>
    </xf>
    <xf numFmtId="164" fontId="3" fillId="0" borderId="0" xfId="6" applyNumberFormat="1" applyFont="1" applyFill="1" applyBorder="1" applyAlignment="1" applyProtection="1">
      <alignment vertical="top"/>
    </xf>
    <xf numFmtId="164" fontId="1" fillId="0" borderId="0" xfId="2" applyFont="1" applyAlignment="1">
      <alignment horizontal="center" vertical="top"/>
    </xf>
    <xf numFmtId="168" fontId="1" fillId="0" borderId="0" xfId="2" applyNumberFormat="1" applyFont="1" applyAlignment="1">
      <alignment horizontal="center" vertical="top"/>
    </xf>
    <xf numFmtId="165" fontId="1" fillId="0" borderId="0" xfId="2" applyNumberFormat="1" applyFont="1" applyAlignment="1" applyProtection="1">
      <alignment horizontal="right" vertical="top"/>
      <protection locked="0"/>
    </xf>
    <xf numFmtId="165" fontId="1" fillId="0" borderId="0" xfId="2" applyNumberFormat="1" applyFont="1" applyAlignment="1">
      <alignment horizontal="right" vertical="top"/>
    </xf>
    <xf numFmtId="167" fontId="3" fillId="2" borderId="8" xfId="7" applyNumberFormat="1" applyFont="1" applyFill="1" applyBorder="1" applyAlignment="1" applyProtection="1">
      <alignment horizontal="center" vertical="center"/>
    </xf>
    <xf numFmtId="164" fontId="3" fillId="2" borderId="9" xfId="2" applyFont="1" applyFill="1" applyBorder="1" applyAlignment="1">
      <alignment horizontal="center" vertical="center"/>
    </xf>
    <xf numFmtId="168" fontId="3" fillId="2" borderId="9" xfId="2" applyNumberFormat="1" applyFont="1" applyFill="1" applyBorder="1" applyAlignment="1">
      <alignment horizontal="center" vertical="center"/>
    </xf>
    <xf numFmtId="165" fontId="3" fillId="2" borderId="9" xfId="7" applyNumberFormat="1" applyFont="1" applyFill="1" applyBorder="1" applyAlignment="1" applyProtection="1">
      <alignment horizontal="right" vertical="center"/>
    </xf>
    <xf numFmtId="165" fontId="3" fillId="2" borderId="10" xfId="7" applyNumberFormat="1" applyFont="1" applyFill="1" applyBorder="1" applyAlignment="1" applyProtection="1">
      <alignment horizontal="right" vertical="center"/>
    </xf>
    <xf numFmtId="164" fontId="3" fillId="2" borderId="6" xfId="2" applyFont="1" applyFill="1" applyBorder="1" applyAlignment="1">
      <alignment vertical="center"/>
    </xf>
    <xf numFmtId="49" fontId="6" fillId="2" borderId="6" xfId="1" applyNumberFormat="1" applyFont="1" applyFill="1" applyBorder="1" applyAlignment="1">
      <alignment vertical="center" wrapText="1"/>
    </xf>
    <xf numFmtId="4" fontId="17" fillId="2" borderId="6" xfId="1" applyNumberFormat="1" applyFont="1" applyFill="1" applyBorder="1" applyAlignment="1">
      <alignment horizontal="left" vertical="center" wrapText="1"/>
    </xf>
    <xf numFmtId="164" fontId="17" fillId="2" borderId="6" xfId="1" applyFont="1" applyFill="1" applyBorder="1" applyAlignment="1">
      <alignment vertical="center"/>
    </xf>
    <xf numFmtId="49" fontId="3" fillId="0" borderId="0" xfId="1" applyNumberFormat="1" applyFont="1" applyAlignment="1">
      <alignment vertical="top"/>
    </xf>
    <xf numFmtId="49" fontId="1" fillId="0" borderId="0" xfId="1" applyNumberFormat="1" applyFont="1" applyAlignment="1">
      <alignment vertical="top" wrapText="1"/>
    </xf>
    <xf numFmtId="4" fontId="1" fillId="0" borderId="0" xfId="1" applyNumberFormat="1" applyFont="1" applyAlignment="1">
      <alignment horizontal="left" vertical="top" wrapText="1"/>
    </xf>
    <xf numFmtId="167" fontId="1" fillId="0" borderId="0" xfId="1" applyNumberFormat="1" applyFont="1" applyAlignment="1">
      <alignment horizontal="center" vertical="top"/>
    </xf>
    <xf numFmtId="165" fontId="1" fillId="0" borderId="0" xfId="2" applyNumberFormat="1" applyFont="1" applyAlignment="1">
      <alignment horizontal="center" vertical="top"/>
    </xf>
    <xf numFmtId="4" fontId="18" fillId="0" borderId="0" xfId="1" applyNumberFormat="1" applyFont="1" applyAlignment="1">
      <alignment vertical="top"/>
    </xf>
    <xf numFmtId="164" fontId="1" fillId="0" borderId="0" xfId="2" applyFont="1" applyAlignment="1">
      <alignment horizontal="left" vertical="top" wrapText="1"/>
    </xf>
    <xf numFmtId="164" fontId="1" fillId="0" borderId="0" xfId="4" applyNumberFormat="1" applyFont="1" applyFill="1" applyBorder="1" applyAlignment="1" applyProtection="1">
      <alignment horizontal="center" vertical="top"/>
    </xf>
    <xf numFmtId="49" fontId="3" fillId="0" borderId="4" xfId="1" applyNumberFormat="1" applyFont="1" applyBorder="1" applyAlignment="1">
      <alignment vertical="top"/>
    </xf>
    <xf numFmtId="164" fontId="1" fillId="0" borderId="11" xfId="5" applyNumberFormat="1" applyFont="1" applyFill="1" applyBorder="1" applyAlignment="1" applyProtection="1">
      <alignment horizontal="center" vertical="center"/>
    </xf>
    <xf numFmtId="164" fontId="3" fillId="0" borderId="11" xfId="8" applyNumberFormat="1" applyFont="1" applyFill="1" applyBorder="1" applyAlignment="1" applyProtection="1">
      <alignment horizontal="right" vertical="center"/>
    </xf>
    <xf numFmtId="164" fontId="3" fillId="0" borderId="11" xfId="8" applyNumberFormat="1" applyFont="1" applyFill="1" applyBorder="1" applyAlignment="1" applyProtection="1">
      <alignment horizontal="left" vertical="center"/>
    </xf>
    <xf numFmtId="165" fontId="3" fillId="0" borderId="12" xfId="5" applyNumberFormat="1" applyFont="1" applyFill="1" applyBorder="1" applyAlignment="1" applyProtection="1">
      <alignment horizontal="center" vertical="center"/>
    </xf>
    <xf numFmtId="4" fontId="4" fillId="0" borderId="0" xfId="1" applyNumberFormat="1" applyFont="1" applyAlignment="1">
      <alignment vertical="top"/>
    </xf>
    <xf numFmtId="4" fontId="2" fillId="0" borderId="0" xfId="1" applyNumberFormat="1" applyFont="1" applyAlignment="1">
      <alignment horizontal="left" vertical="center" wrapText="1"/>
    </xf>
    <xf numFmtId="4" fontId="14" fillId="0" borderId="0" xfId="1" applyNumberFormat="1" applyFont="1" applyAlignment="1">
      <alignment horizontal="left" vertical="center" wrapText="1"/>
    </xf>
    <xf numFmtId="164" fontId="14" fillId="0" borderId="0" xfId="1" applyFont="1" applyAlignment="1">
      <alignment vertical="center"/>
    </xf>
    <xf numFmtId="164" fontId="3" fillId="2" borderId="6" xfId="2" applyFont="1" applyFill="1" applyBorder="1" applyAlignment="1">
      <alignment horizontal="center"/>
    </xf>
    <xf numFmtId="164" fontId="3" fillId="2" borderId="6" xfId="2" applyFont="1" applyFill="1" applyBorder="1"/>
    <xf numFmtId="49" fontId="5" fillId="2" borderId="6" xfId="1" applyNumberFormat="1" applyFont="1" applyFill="1" applyBorder="1" applyAlignment="1">
      <alignment vertical="center" wrapText="1"/>
    </xf>
    <xf numFmtId="4" fontId="15" fillId="2" borderId="6" xfId="1" applyNumberFormat="1" applyFont="1" applyFill="1" applyBorder="1" applyAlignment="1">
      <alignment horizontal="left" vertical="center" wrapText="1"/>
    </xf>
    <xf numFmtId="164" fontId="15" fillId="2" borderId="6" xfId="1" applyFont="1" applyFill="1" applyBorder="1" applyAlignment="1">
      <alignment vertical="center"/>
    </xf>
    <xf numFmtId="4" fontId="5" fillId="0" borderId="0" xfId="1" applyNumberFormat="1" applyFont="1" applyAlignment="1">
      <alignment vertical="center"/>
    </xf>
    <xf numFmtId="164" fontId="5" fillId="0" borderId="0" xfId="1" applyFont="1" applyAlignment="1">
      <alignment horizontal="center" vertical="center"/>
    </xf>
    <xf numFmtId="167" fontId="1" fillId="0" borderId="0" xfId="2" applyNumberFormat="1" applyFont="1" applyAlignment="1">
      <alignment horizontal="center"/>
    </xf>
    <xf numFmtId="164" fontId="3" fillId="0" borderId="0" xfId="6" applyNumberFormat="1" applyFont="1" applyFill="1" applyBorder="1" applyAlignment="1" applyProtection="1"/>
    <xf numFmtId="164" fontId="1" fillId="0" borderId="0" xfId="2" applyFont="1" applyAlignment="1">
      <alignment horizontal="center"/>
    </xf>
    <xf numFmtId="168" fontId="1" fillId="0" borderId="0" xfId="2" applyNumberFormat="1" applyFont="1" applyAlignment="1">
      <alignment horizontal="center"/>
    </xf>
    <xf numFmtId="165" fontId="1" fillId="0" borderId="0" xfId="2" applyNumberFormat="1" applyFont="1" applyAlignment="1" applyProtection="1">
      <alignment horizontal="right"/>
      <protection locked="0"/>
    </xf>
    <xf numFmtId="165" fontId="1" fillId="0" borderId="0" xfId="2" applyNumberFormat="1" applyFont="1" applyAlignment="1">
      <alignment horizontal="right"/>
    </xf>
    <xf numFmtId="164" fontId="1" fillId="0" borderId="0" xfId="2" applyFont="1" applyAlignment="1" applyProtection="1">
      <alignment horizontal="center" wrapText="1"/>
      <protection locked="0"/>
    </xf>
    <xf numFmtId="164" fontId="3" fillId="0" borderId="0" xfId="2" applyFont="1" applyAlignment="1" applyProtection="1">
      <alignment horizontal="left" wrapText="1"/>
      <protection locked="0"/>
    </xf>
    <xf numFmtId="164" fontId="1" fillId="0" borderId="6" xfId="2" applyFont="1" applyBorder="1" applyAlignment="1" applyProtection="1">
      <alignment wrapText="1"/>
      <protection locked="0"/>
    </xf>
    <xf numFmtId="167" fontId="3" fillId="0" borderId="6" xfId="2" applyNumberFormat="1" applyFont="1" applyBorder="1" applyAlignment="1">
      <alignment horizontal="left"/>
    </xf>
    <xf numFmtId="164" fontId="1" fillId="0" borderId="6" xfId="5" applyNumberFormat="1" applyFont="1" applyFill="1" applyBorder="1" applyAlignment="1" applyProtection="1">
      <alignment horizontal="center"/>
    </xf>
    <xf numFmtId="168" fontId="3" fillId="0" borderId="6" xfId="5" applyNumberFormat="1" applyFont="1" applyFill="1" applyBorder="1" applyAlignment="1" applyProtection="1">
      <alignment horizontal="center"/>
    </xf>
    <xf numFmtId="165" fontId="1" fillId="0" borderId="6" xfId="5" applyNumberFormat="1" applyFont="1" applyFill="1" applyBorder="1" applyAlignment="1" applyProtection="1">
      <alignment horizontal="right"/>
      <protection locked="0"/>
    </xf>
    <xf numFmtId="165" fontId="3" fillId="0" borderId="6" xfId="5" applyNumberFormat="1" applyFont="1" applyFill="1" applyBorder="1" applyAlignment="1" applyProtection="1">
      <alignment horizontal="center" vertical="center"/>
    </xf>
    <xf numFmtId="4" fontId="6" fillId="0" borderId="0" xfId="1" applyNumberFormat="1" applyFont="1" applyAlignment="1">
      <alignment vertical="center"/>
    </xf>
    <xf numFmtId="167" fontId="1" fillId="0" borderId="13" xfId="9" applyNumberFormat="1" applyFont="1" applyFill="1" applyBorder="1" applyAlignment="1" applyProtection="1">
      <alignment horizontal="center" vertical="top"/>
    </xf>
    <xf numFmtId="164" fontId="1" fillId="0" borderId="6" xfId="4" applyNumberFormat="1" applyFont="1" applyFill="1" applyBorder="1" applyAlignment="1" applyProtection="1">
      <alignment horizontal="center" vertical="top"/>
    </xf>
    <xf numFmtId="167" fontId="1" fillId="0" borderId="15" xfId="9" applyNumberFormat="1" applyFont="1" applyFill="1" applyBorder="1" applyAlignment="1" applyProtection="1">
      <alignment horizontal="center" vertical="top"/>
    </xf>
    <xf numFmtId="167" fontId="1" fillId="0" borderId="17" xfId="9" applyNumberFormat="1" applyFont="1" applyFill="1" applyBorder="1" applyAlignment="1" applyProtection="1">
      <alignment horizontal="center" vertical="top"/>
    </xf>
    <xf numFmtId="164" fontId="1" fillId="0" borderId="18" xfId="4" applyNumberFormat="1" applyFont="1" applyFill="1" applyBorder="1" applyAlignment="1" applyProtection="1">
      <alignment horizontal="center" vertical="top"/>
    </xf>
    <xf numFmtId="167" fontId="1" fillId="0" borderId="3" xfId="9" applyNumberFormat="1" applyFont="1" applyFill="1" applyBorder="1" applyAlignment="1" applyProtection="1">
      <alignment horizontal="center" vertical="top"/>
    </xf>
    <xf numFmtId="164" fontId="1" fillId="0" borderId="1" xfId="1" applyFont="1" applyBorder="1" applyAlignment="1">
      <alignment vertical="top"/>
    </xf>
    <xf numFmtId="167" fontId="1" fillId="0" borderId="0" xfId="9" applyNumberFormat="1" applyFont="1" applyFill="1" applyBorder="1" applyAlignment="1" applyProtection="1">
      <alignment horizontal="center" vertical="top"/>
    </xf>
    <xf numFmtId="4" fontId="1" fillId="0" borderId="0" xfId="1" applyNumberFormat="1" applyFont="1" applyAlignment="1">
      <alignment horizontal="left" vertical="center" wrapText="1"/>
    </xf>
    <xf numFmtId="165" fontId="3" fillId="0" borderId="0" xfId="2" applyNumberFormat="1" applyFont="1" applyAlignment="1">
      <alignment horizontal="center" vertical="top"/>
    </xf>
    <xf numFmtId="164" fontId="1" fillId="0" borderId="6" xfId="2" applyFont="1" applyBorder="1" applyAlignment="1">
      <alignment horizontal="left" vertical="top" wrapText="1"/>
    </xf>
    <xf numFmtId="2" fontId="1" fillId="0" borderId="6" xfId="2" applyNumberFormat="1" applyFont="1" applyBorder="1" applyAlignment="1">
      <alignment horizontal="center" vertical="top"/>
    </xf>
    <xf numFmtId="165" fontId="1" fillId="0" borderId="14" xfId="2" applyNumberFormat="1" applyFont="1" applyBorder="1" applyAlignment="1">
      <alignment horizontal="center" vertical="top"/>
    </xf>
    <xf numFmtId="165" fontId="1" fillId="0" borderId="16" xfId="2" applyNumberFormat="1" applyFont="1" applyBorder="1" applyAlignment="1">
      <alignment horizontal="center" vertical="top"/>
    </xf>
    <xf numFmtId="165" fontId="1" fillId="0" borderId="36" xfId="2" applyNumberFormat="1" applyFont="1" applyBorder="1" applyAlignment="1">
      <alignment horizontal="center" vertical="top"/>
    </xf>
    <xf numFmtId="165" fontId="1" fillId="0" borderId="5" xfId="2" applyNumberFormat="1" applyFont="1" applyBorder="1" applyAlignment="1">
      <alignment horizontal="center" vertical="top"/>
    </xf>
    <xf numFmtId="167" fontId="1" fillId="0" borderId="35" xfId="9" applyNumberFormat="1" applyFont="1" applyFill="1" applyBorder="1" applyAlignment="1" applyProtection="1">
      <alignment horizontal="center" vertical="top"/>
    </xf>
    <xf numFmtId="164" fontId="1" fillId="0" borderId="35" xfId="4" applyNumberFormat="1" applyFont="1" applyFill="1" applyBorder="1" applyAlignment="1" applyProtection="1">
      <alignment horizontal="center" vertical="top"/>
    </xf>
    <xf numFmtId="2" fontId="1" fillId="0" borderId="35" xfId="2" applyNumberFormat="1" applyFont="1" applyBorder="1" applyAlignment="1">
      <alignment horizontal="center" vertical="top"/>
    </xf>
    <xf numFmtId="165" fontId="1" fillId="0" borderId="35" xfId="2" applyNumberFormat="1" applyFont="1" applyBorder="1" applyAlignment="1">
      <alignment horizontal="center" vertical="top"/>
    </xf>
    <xf numFmtId="164" fontId="1" fillId="0" borderId="35" xfId="4" applyNumberFormat="1" applyFont="1" applyFill="1" applyBorder="1" applyAlignment="1">
      <alignment horizontal="center"/>
    </xf>
    <xf numFmtId="164" fontId="1" fillId="0" borderId="35" xfId="4" applyNumberFormat="1" applyFont="1" applyFill="1" applyBorder="1" applyAlignment="1" applyProtection="1">
      <alignment horizontal="center"/>
    </xf>
    <xf numFmtId="165" fontId="1" fillId="0" borderId="35" xfId="2" applyNumberFormat="1" applyFont="1" applyBorder="1" applyAlignment="1">
      <alignment horizontal="center"/>
    </xf>
    <xf numFmtId="164" fontId="1" fillId="0" borderId="35" xfId="4" applyNumberFormat="1" applyFont="1" applyFill="1" applyBorder="1" applyAlignment="1">
      <alignment horizontal="center" vertical="top"/>
    </xf>
    <xf numFmtId="49" fontId="1" fillId="0" borderId="0" xfId="1" applyNumberFormat="1" applyFont="1" applyAlignment="1">
      <alignment horizontal="center" vertical="top" wrapText="1"/>
    </xf>
    <xf numFmtId="4" fontId="1" fillId="0" borderId="0" xfId="1" applyNumberFormat="1" applyFont="1" applyAlignment="1">
      <alignment horizontal="center" vertical="top" wrapText="1"/>
    </xf>
    <xf numFmtId="164" fontId="1" fillId="0" borderId="0" xfId="1" applyFont="1" applyAlignment="1">
      <alignment horizontal="center" vertical="top"/>
    </xf>
    <xf numFmtId="167" fontId="1" fillId="28" borderId="4" xfId="1" applyNumberFormat="1" applyFont="1" applyFill="1" applyBorder="1" applyAlignment="1">
      <alignment horizontal="center" vertical="top"/>
    </xf>
    <xf numFmtId="49" fontId="3" fillId="28" borderId="4" xfId="1" applyNumberFormat="1" applyFont="1" applyFill="1" applyBorder="1" applyAlignment="1">
      <alignment horizontal="right" vertical="top" wrapText="1"/>
    </xf>
    <xf numFmtId="49" fontId="1" fillId="28" borderId="4" xfId="1" applyNumberFormat="1" applyFont="1" applyFill="1" applyBorder="1" applyAlignment="1">
      <alignment horizontal="center" vertical="top" wrapText="1"/>
    </xf>
    <xf numFmtId="4" fontId="1" fillId="28" borderId="4" xfId="1" applyNumberFormat="1" applyFont="1" applyFill="1" applyBorder="1" applyAlignment="1">
      <alignment horizontal="center" vertical="top" wrapText="1"/>
    </xf>
    <xf numFmtId="164" fontId="1" fillId="28" borderId="4" xfId="1" applyFont="1" applyFill="1" applyBorder="1" applyAlignment="1">
      <alignment horizontal="center" vertical="top"/>
    </xf>
    <xf numFmtId="165" fontId="3" fillId="28" borderId="4" xfId="2" applyNumberFormat="1" applyFont="1" applyFill="1" applyBorder="1" applyAlignment="1">
      <alignment horizontal="center" vertical="top"/>
    </xf>
    <xf numFmtId="49" fontId="3" fillId="28" borderId="0" xfId="1" applyNumberFormat="1" applyFont="1" applyFill="1" applyAlignment="1">
      <alignment vertical="top"/>
    </xf>
    <xf numFmtId="49" fontId="3" fillId="28" borderId="0" xfId="1" applyNumberFormat="1" applyFont="1" applyFill="1" applyAlignment="1">
      <alignment vertical="top" wrapText="1"/>
    </xf>
    <xf numFmtId="49" fontId="1" fillId="28" borderId="0" xfId="1" applyNumberFormat="1" applyFont="1" applyFill="1" applyAlignment="1">
      <alignment vertical="top" wrapText="1"/>
    </xf>
    <xf numFmtId="4" fontId="1" fillId="28" borderId="0" xfId="1" applyNumberFormat="1" applyFont="1" applyFill="1" applyAlignment="1">
      <alignment horizontal="left" vertical="top" wrapText="1"/>
    </xf>
    <xf numFmtId="164" fontId="1" fillId="28" borderId="0" xfId="1" applyFont="1" applyFill="1" applyAlignment="1">
      <alignment vertical="top"/>
    </xf>
    <xf numFmtId="167" fontId="1" fillId="28" borderId="4" xfId="1" applyNumberFormat="1" applyFont="1" applyFill="1" applyBorder="1" applyAlignment="1">
      <alignment horizontal="center" vertical="center"/>
    </xf>
    <xf numFmtId="49" fontId="3" fillId="28" borderId="4" xfId="1" applyNumberFormat="1" applyFont="1" applyFill="1" applyBorder="1" applyAlignment="1">
      <alignment vertical="center" wrapText="1"/>
    </xf>
    <xf numFmtId="49" fontId="1" fillId="28" borderId="4" xfId="1" applyNumberFormat="1" applyFont="1" applyFill="1" applyBorder="1" applyAlignment="1">
      <alignment horizontal="center" vertical="center" wrapText="1"/>
    </xf>
    <xf numFmtId="4" fontId="1" fillId="28" borderId="4" xfId="1" applyNumberFormat="1" applyFont="1" applyFill="1" applyBorder="1" applyAlignment="1">
      <alignment horizontal="center" vertical="center" wrapText="1"/>
    </xf>
    <xf numFmtId="164" fontId="1" fillId="28" borderId="4" xfId="1" applyFont="1" applyFill="1" applyBorder="1" applyAlignment="1">
      <alignment horizontal="center" vertical="center"/>
    </xf>
    <xf numFmtId="165" fontId="1" fillId="28" borderId="4" xfId="2" applyNumberFormat="1" applyFont="1" applyFill="1" applyBorder="1" applyAlignment="1">
      <alignment horizontal="center" vertical="center"/>
    </xf>
    <xf numFmtId="49" fontId="3" fillId="28" borderId="4" xfId="1" applyNumberFormat="1" applyFont="1" applyFill="1" applyBorder="1" applyAlignment="1">
      <alignment horizontal="right" vertical="center" wrapText="1"/>
    </xf>
    <xf numFmtId="165" fontId="3" fillId="28" borderId="4" xfId="2" applyNumberFormat="1" applyFont="1" applyFill="1" applyBorder="1" applyAlignment="1">
      <alignment horizontal="center" vertical="center"/>
    </xf>
    <xf numFmtId="49" fontId="3" fillId="0" borderId="0" xfId="1" applyNumberFormat="1" applyFont="1" applyAlignment="1">
      <alignment horizontal="right" vertical="top" wrapText="1"/>
    </xf>
    <xf numFmtId="4" fontId="1" fillId="0" borderId="4" xfId="1" applyNumberFormat="1" applyFont="1" applyBorder="1" applyAlignment="1">
      <alignment vertical="top"/>
    </xf>
    <xf numFmtId="4" fontId="1" fillId="0" borderId="4" xfId="1" applyNumberFormat="1" applyFont="1" applyBorder="1" applyAlignment="1">
      <alignment vertical="center"/>
    </xf>
    <xf numFmtId="167" fontId="1" fillId="28" borderId="19" xfId="2" applyNumberFormat="1" applyFont="1" applyFill="1" applyBorder="1" applyAlignment="1">
      <alignment horizontal="center" vertical="center"/>
    </xf>
    <xf numFmtId="164" fontId="3" fillId="28" borderId="11" xfId="8" applyNumberFormat="1" applyFont="1" applyFill="1" applyBorder="1" applyAlignment="1" applyProtection="1">
      <alignment horizontal="right" vertical="center"/>
    </xf>
    <xf numFmtId="164" fontId="1" fillId="28" borderId="11" xfId="5" applyNumberFormat="1" applyFont="1" applyFill="1" applyBorder="1" applyAlignment="1" applyProtection="1">
      <alignment horizontal="center" vertical="center"/>
    </xf>
    <xf numFmtId="167" fontId="3" fillId="28" borderId="4" xfId="2" applyNumberFormat="1" applyFont="1" applyFill="1" applyBorder="1" applyAlignment="1">
      <alignment horizontal="right" vertical="center"/>
    </xf>
    <xf numFmtId="165" fontId="1" fillId="28" borderId="11" xfId="5" applyNumberFormat="1" applyFont="1" applyFill="1" applyBorder="1" applyAlignment="1" applyProtection="1">
      <alignment horizontal="right" vertical="center"/>
      <protection locked="0"/>
    </xf>
    <xf numFmtId="165" fontId="3" fillId="28" borderId="12" xfId="5" applyNumberFormat="1" applyFont="1" applyFill="1" applyBorder="1" applyAlignment="1" applyProtection="1">
      <alignment horizontal="center" vertical="center"/>
    </xf>
    <xf numFmtId="2" fontId="1" fillId="0" borderId="35" xfId="2" applyNumberFormat="1" applyFont="1" applyBorder="1" applyAlignment="1">
      <alignment horizontal="center"/>
    </xf>
    <xf numFmtId="164" fontId="1" fillId="0" borderId="35" xfId="2" applyFont="1" applyBorder="1" applyAlignment="1">
      <alignment horizontal="left" vertical="top" wrapText="1"/>
    </xf>
    <xf numFmtId="164" fontId="1" fillId="0" borderId="18" xfId="2" applyFont="1" applyBorder="1" applyAlignment="1">
      <alignment horizontal="left" vertical="top" wrapText="1"/>
    </xf>
    <xf numFmtId="2" fontId="1" fillId="0" borderId="18" xfId="2" applyNumberFormat="1" applyFont="1" applyBorder="1" applyAlignment="1">
      <alignment horizontal="center" vertical="top"/>
    </xf>
    <xf numFmtId="4" fontId="1" fillId="0" borderId="37" xfId="1" applyNumberFormat="1" applyFont="1" applyBorder="1" applyAlignment="1">
      <alignment vertical="center"/>
    </xf>
    <xf numFmtId="4" fontId="1" fillId="0" borderId="4" xfId="1" applyNumberFormat="1" applyFont="1" applyBorder="1" applyAlignment="1">
      <alignment horizontal="left" vertical="top" wrapText="1"/>
    </xf>
    <xf numFmtId="4" fontId="1" fillId="0" borderId="0" xfId="1" applyNumberFormat="1" applyFont="1" applyAlignment="1">
      <alignment vertical="top" wrapText="1"/>
    </xf>
    <xf numFmtId="4" fontId="1" fillId="0" borderId="18" xfId="1" applyNumberFormat="1" applyFont="1" applyBorder="1" applyAlignment="1">
      <alignment vertical="top" wrapText="1"/>
    </xf>
    <xf numFmtId="0" fontId="1" fillId="0" borderId="35" xfId="10" applyFont="1" applyBorder="1" applyAlignment="1">
      <alignment horizontal="left" vertical="top" wrapText="1"/>
    </xf>
    <xf numFmtId="4" fontId="1" fillId="0" borderId="35" xfId="1" applyNumberFormat="1" applyFont="1" applyBorder="1" applyAlignment="1">
      <alignment vertical="top" wrapText="1"/>
    </xf>
    <xf numFmtId="0" fontId="1" fillId="0" borderId="35" xfId="11" applyFont="1" applyBorder="1" applyAlignment="1">
      <alignment vertical="top" wrapText="1"/>
    </xf>
    <xf numFmtId="4" fontId="1" fillId="0" borderId="35" xfId="1" applyNumberFormat="1" applyFont="1" applyBorder="1" applyAlignment="1">
      <alignment vertical="center" wrapText="1"/>
    </xf>
    <xf numFmtId="164" fontId="7" fillId="0" borderId="0" xfId="0" applyFont="1" applyAlignment="1">
      <alignment horizontal="center" vertical="top" wrapText="1"/>
    </xf>
    <xf numFmtId="164" fontId="7" fillId="0" borderId="0" xfId="0" applyFont="1" applyAlignment="1">
      <alignment horizontal="left" vertical="top" wrapText="1"/>
    </xf>
    <xf numFmtId="164" fontId="7" fillId="0" borderId="0" xfId="0" applyFont="1" applyAlignment="1">
      <alignment horizontal="center" wrapText="1"/>
    </xf>
    <xf numFmtId="2" fontId="1" fillId="0" borderId="4" xfId="2" applyNumberFormat="1" applyFont="1" applyBorder="1" applyAlignment="1">
      <alignment horizontal="center" vertical="top"/>
    </xf>
    <xf numFmtId="164" fontId="1" fillId="0" borderId="35" xfId="0" applyFont="1" applyBorder="1" applyAlignment="1">
      <alignment horizontal="center" vertical="top"/>
    </xf>
    <xf numFmtId="49" fontId="1" fillId="29" borderId="0" xfId="1" applyNumberFormat="1" applyFont="1" applyFill="1" applyAlignment="1">
      <alignment vertical="top" wrapText="1"/>
    </xf>
    <xf numFmtId="49" fontId="1" fillId="29" borderId="0" xfId="1" applyNumberFormat="1" applyFont="1" applyFill="1" applyAlignment="1">
      <alignment horizontal="center" vertical="top" wrapText="1"/>
    </xf>
    <xf numFmtId="4" fontId="1" fillId="29" borderId="0" xfId="1" applyNumberFormat="1" applyFont="1" applyFill="1" applyAlignment="1">
      <alignment horizontal="center" vertical="top" wrapText="1"/>
    </xf>
    <xf numFmtId="164" fontId="1" fillId="29" borderId="0" xfId="1" applyFont="1" applyFill="1" applyAlignment="1">
      <alignment horizontal="center" vertical="top"/>
    </xf>
    <xf numFmtId="164" fontId="3" fillId="0" borderId="0" xfId="0" applyFont="1" applyAlignment="1">
      <alignment horizontal="left" wrapText="1"/>
    </xf>
    <xf numFmtId="49" fontId="57" fillId="0" borderId="0" xfId="0" applyNumberFormat="1" applyFont="1" applyAlignment="1">
      <alignment horizontal="left" vertical="center" wrapText="1"/>
    </xf>
    <xf numFmtId="164" fontId="58" fillId="0" borderId="0" xfId="0" applyFont="1" applyAlignment="1">
      <alignment vertical="center" wrapText="1"/>
    </xf>
    <xf numFmtId="164" fontId="2" fillId="0" borderId="0" xfId="3" applyFont="1" applyAlignment="1">
      <alignment vertical="center" wrapText="1"/>
    </xf>
    <xf numFmtId="164" fontId="0" fillId="0" borderId="0" xfId="0" applyAlignment="1">
      <alignment vertical="center" wrapText="1"/>
    </xf>
    <xf numFmtId="2" fontId="16" fillId="0" borderId="0" xfId="2" applyNumberFormat="1" applyFont="1" applyAlignment="1">
      <alignment horizontal="left" vertical="top" wrapText="1"/>
    </xf>
    <xf numFmtId="49" fontId="16" fillId="0" borderId="0" xfId="2" applyNumberFormat="1" applyFont="1" applyAlignment="1">
      <alignment horizontal="left" vertical="top" wrapText="1"/>
    </xf>
    <xf numFmtId="164" fontId="3" fillId="0" borderId="0" xfId="0" applyFont="1" applyAlignment="1">
      <alignment horizontal="left" vertical="top" wrapText="1"/>
    </xf>
    <xf numFmtId="49" fontId="3" fillId="28" borderId="4" xfId="1" applyNumberFormat="1" applyFont="1" applyFill="1" applyBorder="1" applyAlignment="1">
      <alignment horizontal="right" vertical="top" wrapText="1"/>
    </xf>
    <xf numFmtId="2" fontId="9" fillId="0" borderId="0" xfId="2" applyNumberFormat="1" applyFont="1" applyAlignment="1">
      <alignment horizontal="left" vertical="top" wrapText="1"/>
    </xf>
    <xf numFmtId="164" fontId="10" fillId="0" borderId="0" xfId="0" applyFont="1" applyAlignment="1">
      <alignment horizontal="left" vertical="top" wrapText="1"/>
    </xf>
    <xf numFmtId="2" fontId="9" fillId="0" borderId="7" xfId="2" applyNumberFormat="1" applyFont="1" applyBorder="1" applyAlignment="1">
      <alignment horizontal="left" vertical="center" wrapText="1"/>
    </xf>
    <xf numFmtId="164" fontId="0" fillId="0" borderId="7" xfId="0" applyBorder="1" applyAlignment="1">
      <alignment horizontal="left" vertical="center" wrapText="1"/>
    </xf>
  </cellXfs>
  <cellStyles count="571">
    <cellStyle name="_List1" xfId="12" xr:uid="{00000000-0005-0000-0000-00000C000000}"/>
    <cellStyle name="_List1 2" xfId="13" xr:uid="{00000000-0005-0000-0000-00000D000000}"/>
    <cellStyle name="20 % – Poudarek1 2" xfId="14" xr:uid="{00000000-0005-0000-0000-00000E000000}"/>
    <cellStyle name="20 % – Poudarek1 2 2" xfId="15" xr:uid="{00000000-0005-0000-0000-00000F000000}"/>
    <cellStyle name="20 % – Poudarek1 3" xfId="16" xr:uid="{00000000-0005-0000-0000-000010000000}"/>
    <cellStyle name="20 % – Poudarek1 3 2" xfId="17" xr:uid="{00000000-0005-0000-0000-000011000000}"/>
    <cellStyle name="20 % – Poudarek2 2" xfId="18" xr:uid="{00000000-0005-0000-0000-000012000000}"/>
    <cellStyle name="20 % – Poudarek2 2 2" xfId="19" xr:uid="{00000000-0005-0000-0000-000013000000}"/>
    <cellStyle name="20 % – Poudarek2 3" xfId="20" xr:uid="{00000000-0005-0000-0000-000014000000}"/>
    <cellStyle name="20 % – Poudarek2 3 2" xfId="21" xr:uid="{00000000-0005-0000-0000-000015000000}"/>
    <cellStyle name="20 % – Poudarek3 2" xfId="22" xr:uid="{00000000-0005-0000-0000-000016000000}"/>
    <cellStyle name="20 % – Poudarek3 2 2" xfId="23" xr:uid="{00000000-0005-0000-0000-000017000000}"/>
    <cellStyle name="20 % – Poudarek3 3" xfId="24" xr:uid="{00000000-0005-0000-0000-000018000000}"/>
    <cellStyle name="20 % – Poudarek3 3 2" xfId="25" xr:uid="{00000000-0005-0000-0000-000019000000}"/>
    <cellStyle name="20 % – Poudarek4 2" xfId="26" xr:uid="{00000000-0005-0000-0000-00001A000000}"/>
    <cellStyle name="20 % – Poudarek4 2 2" xfId="27" xr:uid="{00000000-0005-0000-0000-00001B000000}"/>
    <cellStyle name="20 % – Poudarek4 3" xfId="28" xr:uid="{00000000-0005-0000-0000-00001C000000}"/>
    <cellStyle name="20 % – Poudarek4 3 2" xfId="29" xr:uid="{00000000-0005-0000-0000-00001D000000}"/>
    <cellStyle name="20 % – Poudarek5 2" xfId="30" xr:uid="{00000000-0005-0000-0000-00001E000000}"/>
    <cellStyle name="20 % – Poudarek5 2 2" xfId="31" xr:uid="{00000000-0005-0000-0000-00001F000000}"/>
    <cellStyle name="20 % – Poudarek6 2" xfId="32" xr:uid="{00000000-0005-0000-0000-000020000000}"/>
    <cellStyle name="20 % – Poudarek6 2 2" xfId="33" xr:uid="{00000000-0005-0000-0000-000021000000}"/>
    <cellStyle name="20 % – Poudarek6 3" xfId="34" xr:uid="{00000000-0005-0000-0000-000022000000}"/>
    <cellStyle name="20 % – Poudarek6 3 2" xfId="35" xr:uid="{00000000-0005-0000-0000-000023000000}"/>
    <cellStyle name="20% - Accent1 2" xfId="36" xr:uid="{00000000-0005-0000-0000-000024000000}"/>
    <cellStyle name="20% - Accent1 2 2" xfId="37" xr:uid="{00000000-0005-0000-0000-000025000000}"/>
    <cellStyle name="20% - Accent2 2" xfId="38" xr:uid="{00000000-0005-0000-0000-000026000000}"/>
    <cellStyle name="20% - Accent2 2 2" xfId="39" xr:uid="{00000000-0005-0000-0000-000027000000}"/>
    <cellStyle name="20% - Accent3 2" xfId="40" xr:uid="{00000000-0005-0000-0000-000028000000}"/>
    <cellStyle name="20% - Accent3 2 2" xfId="41" xr:uid="{00000000-0005-0000-0000-000029000000}"/>
    <cellStyle name="20% - Accent4 2" xfId="42" xr:uid="{00000000-0005-0000-0000-00002A000000}"/>
    <cellStyle name="20% - Accent4 2 2" xfId="43" xr:uid="{00000000-0005-0000-0000-00002B000000}"/>
    <cellStyle name="20% - Accent5 2" xfId="44" xr:uid="{00000000-0005-0000-0000-00002C000000}"/>
    <cellStyle name="20% - Accent5 2 2" xfId="45" xr:uid="{00000000-0005-0000-0000-00002D000000}"/>
    <cellStyle name="20% - Accent6 2" xfId="46" xr:uid="{00000000-0005-0000-0000-00002E000000}"/>
    <cellStyle name="20% - Accent6 2 2" xfId="47" xr:uid="{00000000-0005-0000-0000-00002F000000}"/>
    <cellStyle name="40 % – Poudarek1 2" xfId="48" xr:uid="{00000000-0005-0000-0000-000030000000}"/>
    <cellStyle name="40 % – Poudarek1 2 2" xfId="49" xr:uid="{00000000-0005-0000-0000-000031000000}"/>
    <cellStyle name="40 % – Poudarek1 3" xfId="50" xr:uid="{00000000-0005-0000-0000-000032000000}"/>
    <cellStyle name="40 % – Poudarek1 3 2" xfId="51" xr:uid="{00000000-0005-0000-0000-000033000000}"/>
    <cellStyle name="40 % – Poudarek2 2" xfId="52" xr:uid="{00000000-0005-0000-0000-000034000000}"/>
    <cellStyle name="40 % – Poudarek2 2 2" xfId="53" xr:uid="{00000000-0005-0000-0000-000035000000}"/>
    <cellStyle name="40 % – Poudarek3 2" xfId="54" xr:uid="{00000000-0005-0000-0000-000036000000}"/>
    <cellStyle name="40 % – Poudarek3 2 2" xfId="55" xr:uid="{00000000-0005-0000-0000-000037000000}"/>
    <cellStyle name="40 % – Poudarek3 3" xfId="56" xr:uid="{00000000-0005-0000-0000-000038000000}"/>
    <cellStyle name="40 % – Poudarek3 3 2" xfId="57" xr:uid="{00000000-0005-0000-0000-000039000000}"/>
    <cellStyle name="40 % – Poudarek4 2" xfId="58" xr:uid="{00000000-0005-0000-0000-00003A000000}"/>
    <cellStyle name="40 % – Poudarek4 2 2" xfId="59" xr:uid="{00000000-0005-0000-0000-00003B000000}"/>
    <cellStyle name="40 % – Poudarek4 3" xfId="60" xr:uid="{00000000-0005-0000-0000-00003C000000}"/>
    <cellStyle name="40 % – Poudarek4 3 2" xfId="61" xr:uid="{00000000-0005-0000-0000-00003D000000}"/>
    <cellStyle name="40 % – Poudarek5 2" xfId="62" xr:uid="{00000000-0005-0000-0000-00003E000000}"/>
    <cellStyle name="40 % – Poudarek5 2 2" xfId="63" xr:uid="{00000000-0005-0000-0000-00003F000000}"/>
    <cellStyle name="40 % – Poudarek5 3" xfId="64" xr:uid="{00000000-0005-0000-0000-000040000000}"/>
    <cellStyle name="40 % – Poudarek5 3 2" xfId="65" xr:uid="{00000000-0005-0000-0000-000041000000}"/>
    <cellStyle name="40 % – Poudarek6 2" xfId="66" xr:uid="{00000000-0005-0000-0000-000042000000}"/>
    <cellStyle name="40 % – Poudarek6 2 2" xfId="67" xr:uid="{00000000-0005-0000-0000-000043000000}"/>
    <cellStyle name="40 % – Poudarek6 3" xfId="68" xr:uid="{00000000-0005-0000-0000-000044000000}"/>
    <cellStyle name="40 % – Poudarek6 3 2" xfId="69" xr:uid="{00000000-0005-0000-0000-000045000000}"/>
    <cellStyle name="40% - Accent1 2" xfId="70" xr:uid="{00000000-0005-0000-0000-000046000000}"/>
    <cellStyle name="40% - Accent1 2 2" xfId="71" xr:uid="{00000000-0005-0000-0000-000047000000}"/>
    <cellStyle name="40% - Accent2 2" xfId="72" xr:uid="{00000000-0005-0000-0000-000048000000}"/>
    <cellStyle name="40% - Accent2 2 2" xfId="73" xr:uid="{00000000-0005-0000-0000-000049000000}"/>
    <cellStyle name="40% - Accent3 2" xfId="74" xr:uid="{00000000-0005-0000-0000-00004A000000}"/>
    <cellStyle name="40% - Accent3 2 2" xfId="75" xr:uid="{00000000-0005-0000-0000-00004B000000}"/>
    <cellStyle name="40% - Accent4 2" xfId="76" xr:uid="{00000000-0005-0000-0000-00004C000000}"/>
    <cellStyle name="40% - Accent4 2 2" xfId="77" xr:uid="{00000000-0005-0000-0000-00004D000000}"/>
    <cellStyle name="40% - Accent5 2" xfId="78" xr:uid="{00000000-0005-0000-0000-00004E000000}"/>
    <cellStyle name="40% - Accent5 2 2" xfId="79" xr:uid="{00000000-0005-0000-0000-00004F000000}"/>
    <cellStyle name="40% - Accent6 2" xfId="80" xr:uid="{00000000-0005-0000-0000-000050000000}"/>
    <cellStyle name="40% - Accent6 2 2" xfId="81" xr:uid="{00000000-0005-0000-0000-000051000000}"/>
    <cellStyle name="60 % – Poudarek1 2" xfId="82" xr:uid="{00000000-0005-0000-0000-000052000000}"/>
    <cellStyle name="60 % – Poudarek1 2 2" xfId="83" xr:uid="{00000000-0005-0000-0000-000053000000}"/>
    <cellStyle name="60 % – Poudarek2 2" xfId="84" xr:uid="{00000000-0005-0000-0000-000054000000}"/>
    <cellStyle name="60 % – Poudarek2 2 2" xfId="85" xr:uid="{00000000-0005-0000-0000-000055000000}"/>
    <cellStyle name="60 % – Poudarek3 2" xfId="86" xr:uid="{00000000-0005-0000-0000-000056000000}"/>
    <cellStyle name="60 % – Poudarek3 2 2" xfId="87" xr:uid="{00000000-0005-0000-0000-000057000000}"/>
    <cellStyle name="60 % – Poudarek4 2" xfId="88" xr:uid="{00000000-0005-0000-0000-000058000000}"/>
    <cellStyle name="60 % – Poudarek4 2 2" xfId="89" xr:uid="{00000000-0005-0000-0000-000059000000}"/>
    <cellStyle name="60 % – Poudarek5 2" xfId="90" xr:uid="{00000000-0005-0000-0000-00005A000000}"/>
    <cellStyle name="60 % – Poudarek5 2 2" xfId="91" xr:uid="{00000000-0005-0000-0000-00005B000000}"/>
    <cellStyle name="60 % – Poudarek6 2" xfId="92" xr:uid="{00000000-0005-0000-0000-00005C000000}"/>
    <cellStyle name="60 % – Poudarek6 2 2" xfId="93" xr:uid="{00000000-0005-0000-0000-00005D000000}"/>
    <cellStyle name="60% - Accent1 2" xfId="94" xr:uid="{00000000-0005-0000-0000-00005E000000}"/>
    <cellStyle name="60% - Accent1 2 2" xfId="95" xr:uid="{00000000-0005-0000-0000-00005F000000}"/>
    <cellStyle name="60% - Accent2 2" xfId="96" xr:uid="{00000000-0005-0000-0000-000060000000}"/>
    <cellStyle name="60% - Accent2 2 2" xfId="97" xr:uid="{00000000-0005-0000-0000-000061000000}"/>
    <cellStyle name="60% - Accent3 2" xfId="98" xr:uid="{00000000-0005-0000-0000-000062000000}"/>
    <cellStyle name="60% - Accent3 2 2" xfId="99" xr:uid="{00000000-0005-0000-0000-000063000000}"/>
    <cellStyle name="60% - Accent4 2" xfId="100" xr:uid="{00000000-0005-0000-0000-000064000000}"/>
    <cellStyle name="60% - Accent4 2 2" xfId="101" xr:uid="{00000000-0005-0000-0000-000065000000}"/>
    <cellStyle name="60% - Accent5 2" xfId="102" xr:uid="{00000000-0005-0000-0000-000066000000}"/>
    <cellStyle name="60% - Accent5 2 2" xfId="103" xr:uid="{00000000-0005-0000-0000-000067000000}"/>
    <cellStyle name="60% - Accent6 2" xfId="104" xr:uid="{00000000-0005-0000-0000-000068000000}"/>
    <cellStyle name="60% - Accent6 2 2" xfId="105" xr:uid="{00000000-0005-0000-0000-000069000000}"/>
    <cellStyle name="Accent1" xfId="106" xr:uid="{00000000-0005-0000-0000-00006A000000}"/>
    <cellStyle name="Accent1 2" xfId="107" xr:uid="{00000000-0005-0000-0000-00006B000000}"/>
    <cellStyle name="Accent1 2 2" xfId="108" xr:uid="{00000000-0005-0000-0000-00006C000000}"/>
    <cellStyle name="Accent1 3" xfId="109" xr:uid="{00000000-0005-0000-0000-00006D000000}"/>
    <cellStyle name="Accent1 3 2" xfId="110" xr:uid="{00000000-0005-0000-0000-00006E000000}"/>
    <cellStyle name="Accent1 4" xfId="111" xr:uid="{00000000-0005-0000-0000-00006F000000}"/>
    <cellStyle name="Accent2" xfId="112" xr:uid="{00000000-0005-0000-0000-000070000000}"/>
    <cellStyle name="Accent2 2" xfId="113" xr:uid="{00000000-0005-0000-0000-000071000000}"/>
    <cellStyle name="Accent2 2 2" xfId="114" xr:uid="{00000000-0005-0000-0000-000072000000}"/>
    <cellStyle name="Accent2 3" xfId="115" xr:uid="{00000000-0005-0000-0000-000073000000}"/>
    <cellStyle name="Accent2 3 2" xfId="116" xr:uid="{00000000-0005-0000-0000-000074000000}"/>
    <cellStyle name="Accent2 4" xfId="117" xr:uid="{00000000-0005-0000-0000-000075000000}"/>
    <cellStyle name="Accent3" xfId="118" xr:uid="{00000000-0005-0000-0000-000076000000}"/>
    <cellStyle name="Accent3 2" xfId="119" xr:uid="{00000000-0005-0000-0000-000077000000}"/>
    <cellStyle name="Accent3 2 2" xfId="120" xr:uid="{00000000-0005-0000-0000-000078000000}"/>
    <cellStyle name="Accent3 3" xfId="121" xr:uid="{00000000-0005-0000-0000-000079000000}"/>
    <cellStyle name="Accent3 3 2" xfId="122" xr:uid="{00000000-0005-0000-0000-00007A000000}"/>
    <cellStyle name="Accent3 4" xfId="123" xr:uid="{00000000-0005-0000-0000-00007B000000}"/>
    <cellStyle name="Accent4" xfId="124" xr:uid="{00000000-0005-0000-0000-00007C000000}"/>
    <cellStyle name="Accent4 2" xfId="125" xr:uid="{00000000-0005-0000-0000-00007D000000}"/>
    <cellStyle name="Accent4 2 2" xfId="126" xr:uid="{00000000-0005-0000-0000-00007E000000}"/>
    <cellStyle name="Accent4 3" xfId="127" xr:uid="{00000000-0005-0000-0000-00007F000000}"/>
    <cellStyle name="Accent4 3 2" xfId="128" xr:uid="{00000000-0005-0000-0000-000080000000}"/>
    <cellStyle name="Accent4 4" xfId="129" xr:uid="{00000000-0005-0000-0000-000081000000}"/>
    <cellStyle name="Accent5" xfId="130" xr:uid="{00000000-0005-0000-0000-000082000000}"/>
    <cellStyle name="Accent5 2" xfId="131" xr:uid="{00000000-0005-0000-0000-000083000000}"/>
    <cellStyle name="Accent5 2 2" xfId="132" xr:uid="{00000000-0005-0000-0000-000084000000}"/>
    <cellStyle name="Accent5 3" xfId="133" xr:uid="{00000000-0005-0000-0000-000085000000}"/>
    <cellStyle name="Accent6" xfId="134" xr:uid="{00000000-0005-0000-0000-000086000000}"/>
    <cellStyle name="Accent6 2" xfId="135" xr:uid="{00000000-0005-0000-0000-000087000000}"/>
    <cellStyle name="Accent6 2 2" xfId="136" xr:uid="{00000000-0005-0000-0000-000088000000}"/>
    <cellStyle name="Accent6 3" xfId="137" xr:uid="{00000000-0005-0000-0000-000089000000}"/>
    <cellStyle name="Accent6 3 2" xfId="138" xr:uid="{00000000-0005-0000-0000-00008A000000}"/>
    <cellStyle name="Accent6 4" xfId="139" xr:uid="{00000000-0005-0000-0000-00008B000000}"/>
    <cellStyle name="Bad" xfId="140" xr:uid="{00000000-0005-0000-0000-00008C000000}"/>
    <cellStyle name="Bad 2" xfId="141" xr:uid="{00000000-0005-0000-0000-00008D000000}"/>
    <cellStyle name="Bad 2 2" xfId="142" xr:uid="{00000000-0005-0000-0000-00008E000000}"/>
    <cellStyle name="Bad 3" xfId="143" xr:uid="{00000000-0005-0000-0000-00008F000000}"/>
    <cellStyle name="Bad 3 2" xfId="144" xr:uid="{00000000-0005-0000-0000-000090000000}"/>
    <cellStyle name="Bad 4" xfId="145" xr:uid="{00000000-0005-0000-0000-000091000000}"/>
    <cellStyle name="Calculation" xfId="146" xr:uid="{00000000-0005-0000-0000-000092000000}"/>
    <cellStyle name="Calculation 2" xfId="147" xr:uid="{00000000-0005-0000-0000-000093000000}"/>
    <cellStyle name="Calculation 2 2" xfId="148" xr:uid="{00000000-0005-0000-0000-000094000000}"/>
    <cellStyle name="Calculation 3" xfId="149" xr:uid="{00000000-0005-0000-0000-000095000000}"/>
    <cellStyle name="Calculation 3 2" xfId="150" xr:uid="{00000000-0005-0000-0000-000096000000}"/>
    <cellStyle name="Calculation 4" xfId="151" xr:uid="{00000000-0005-0000-0000-000097000000}"/>
    <cellStyle name="Check Cell" xfId="152" xr:uid="{00000000-0005-0000-0000-000098000000}"/>
    <cellStyle name="Check Cell 2" xfId="153" xr:uid="{00000000-0005-0000-0000-000099000000}"/>
    <cellStyle name="Check Cell 2 2" xfId="154" xr:uid="{00000000-0005-0000-0000-00009A000000}"/>
    <cellStyle name="Check Cell 3" xfId="155" xr:uid="{00000000-0005-0000-0000-00009B000000}"/>
    <cellStyle name="Comma 2" xfId="156" xr:uid="{00000000-0005-0000-0000-00009C000000}"/>
    <cellStyle name="Dobro 2" xfId="157" xr:uid="{00000000-0005-0000-0000-00009D000000}"/>
    <cellStyle name="Dobro 2 2" xfId="158" xr:uid="{00000000-0005-0000-0000-00009E000000}"/>
    <cellStyle name="Euro" xfId="159" xr:uid="{00000000-0005-0000-0000-00009F000000}"/>
    <cellStyle name="Euro 2" xfId="160" xr:uid="{00000000-0005-0000-0000-0000A0000000}"/>
    <cellStyle name="Euro 2 2" xfId="161" xr:uid="{00000000-0005-0000-0000-0000A1000000}"/>
    <cellStyle name="Euro 3" xfId="162" xr:uid="{00000000-0005-0000-0000-0000A2000000}"/>
    <cellStyle name="Euro 3 2" xfId="163" xr:uid="{00000000-0005-0000-0000-0000A3000000}"/>
    <cellStyle name="Euro 4" xfId="164" xr:uid="{00000000-0005-0000-0000-0000A4000000}"/>
    <cellStyle name="Euro 4 2" xfId="165" xr:uid="{00000000-0005-0000-0000-0000A5000000}"/>
    <cellStyle name="Euro 5" xfId="166" xr:uid="{00000000-0005-0000-0000-0000A6000000}"/>
    <cellStyle name="Euro 6" xfId="167" xr:uid="{00000000-0005-0000-0000-0000A7000000}"/>
    <cellStyle name="Explanatory Text" xfId="168" xr:uid="{00000000-0005-0000-0000-0000A8000000}"/>
    <cellStyle name="Explanatory Text 2" xfId="169" xr:uid="{00000000-0005-0000-0000-0000A9000000}"/>
    <cellStyle name="Good 2" xfId="170" xr:uid="{00000000-0005-0000-0000-0000AA000000}"/>
    <cellStyle name="Good 2 2" xfId="171" xr:uid="{00000000-0005-0000-0000-0000AB000000}"/>
    <cellStyle name="Heading 1" xfId="172" xr:uid="{00000000-0005-0000-0000-0000AC000000}"/>
    <cellStyle name="Heading 1 2" xfId="173" xr:uid="{00000000-0005-0000-0000-0000AD000000}"/>
    <cellStyle name="Heading 1 2 2" xfId="174" xr:uid="{00000000-0005-0000-0000-0000AE000000}"/>
    <cellStyle name="Heading 1 3" xfId="175" xr:uid="{00000000-0005-0000-0000-0000AF000000}"/>
    <cellStyle name="Heading 1 3 2" xfId="176" xr:uid="{00000000-0005-0000-0000-0000B0000000}"/>
    <cellStyle name="Heading 1 4" xfId="177" xr:uid="{00000000-0005-0000-0000-0000B1000000}"/>
    <cellStyle name="Heading 2" xfId="178" xr:uid="{00000000-0005-0000-0000-0000B2000000}"/>
    <cellStyle name="Heading 2 2" xfId="179" xr:uid="{00000000-0005-0000-0000-0000B3000000}"/>
    <cellStyle name="Heading 2 2 2" xfId="180" xr:uid="{00000000-0005-0000-0000-0000B4000000}"/>
    <cellStyle name="Heading 2 3" xfId="181" xr:uid="{00000000-0005-0000-0000-0000B5000000}"/>
    <cellStyle name="Heading 2 3 2" xfId="182" xr:uid="{00000000-0005-0000-0000-0000B6000000}"/>
    <cellStyle name="Heading 2 4" xfId="183" xr:uid="{00000000-0005-0000-0000-0000B7000000}"/>
    <cellStyle name="Heading 3" xfId="184" xr:uid="{00000000-0005-0000-0000-0000B8000000}"/>
    <cellStyle name="Heading 3 2" xfId="185" xr:uid="{00000000-0005-0000-0000-0000B9000000}"/>
    <cellStyle name="Heading 3 2 2" xfId="186" xr:uid="{00000000-0005-0000-0000-0000BA000000}"/>
    <cellStyle name="Heading 3 3" xfId="187" xr:uid="{00000000-0005-0000-0000-0000BB000000}"/>
    <cellStyle name="Heading 3 3 2" xfId="188" xr:uid="{00000000-0005-0000-0000-0000BC000000}"/>
    <cellStyle name="Heading 3 4" xfId="189" xr:uid="{00000000-0005-0000-0000-0000BD000000}"/>
    <cellStyle name="Heading 4" xfId="190" xr:uid="{00000000-0005-0000-0000-0000BE000000}"/>
    <cellStyle name="Heading 4 2" xfId="191" xr:uid="{00000000-0005-0000-0000-0000BF000000}"/>
    <cellStyle name="Heading 4 2 2" xfId="192" xr:uid="{00000000-0005-0000-0000-0000C0000000}"/>
    <cellStyle name="Heading 4 3" xfId="193" xr:uid="{00000000-0005-0000-0000-0000C1000000}"/>
    <cellStyle name="Heading 4 3 2" xfId="194" xr:uid="{00000000-0005-0000-0000-0000C2000000}"/>
    <cellStyle name="Heading 4 4" xfId="195" xr:uid="{00000000-0005-0000-0000-0000C3000000}"/>
    <cellStyle name="Hiperpovezava 2" xfId="196" xr:uid="{00000000-0005-0000-0000-0000C4000000}"/>
    <cellStyle name="Hiperpovezava 2 2" xfId="197" xr:uid="{00000000-0005-0000-0000-0000C5000000}"/>
    <cellStyle name="Input" xfId="198" xr:uid="{00000000-0005-0000-0000-0000C6000000}"/>
    <cellStyle name="Input 2" xfId="199" xr:uid="{00000000-0005-0000-0000-0000C7000000}"/>
    <cellStyle name="Input 2 2" xfId="200" xr:uid="{00000000-0005-0000-0000-0000C8000000}"/>
    <cellStyle name="Input 3" xfId="201" xr:uid="{00000000-0005-0000-0000-0000C9000000}"/>
    <cellStyle name="Input 3 2" xfId="202" xr:uid="{00000000-0005-0000-0000-0000CA000000}"/>
    <cellStyle name="Input 4" xfId="203" xr:uid="{00000000-0005-0000-0000-0000CB000000}"/>
    <cellStyle name="Izhod 2" xfId="204" xr:uid="{00000000-0005-0000-0000-0000CC000000}"/>
    <cellStyle name="Izhod 2 2" xfId="205" xr:uid="{00000000-0005-0000-0000-0000CD000000}"/>
    <cellStyle name="Keš" xfId="206" xr:uid="{00000000-0005-0000-0000-0000CE000000}"/>
    <cellStyle name="Linked Cell" xfId="207" xr:uid="{00000000-0005-0000-0000-0000CF000000}"/>
    <cellStyle name="Linked Cell 2" xfId="208" xr:uid="{00000000-0005-0000-0000-0000D0000000}"/>
    <cellStyle name="Linked Cell 2 2" xfId="209" xr:uid="{00000000-0005-0000-0000-0000D1000000}"/>
    <cellStyle name="Linked Cell 3" xfId="210" xr:uid="{00000000-0005-0000-0000-0000D2000000}"/>
    <cellStyle name="Linked Cell 3 2" xfId="211" xr:uid="{00000000-0005-0000-0000-0000D3000000}"/>
    <cellStyle name="Linked Cell 4" xfId="212" xr:uid="{00000000-0005-0000-0000-0000D4000000}"/>
    <cellStyle name="Naslov 1 2" xfId="213" xr:uid="{00000000-0005-0000-0000-0000D5000000}"/>
    <cellStyle name="Naslov 1 2 2" xfId="214" xr:uid="{00000000-0005-0000-0000-0000D6000000}"/>
    <cellStyle name="Naslov 2 2" xfId="215" xr:uid="{00000000-0005-0000-0000-0000D7000000}"/>
    <cellStyle name="Naslov 2 2 2" xfId="216" xr:uid="{00000000-0005-0000-0000-0000D8000000}"/>
    <cellStyle name="Naslov 3 2" xfId="217" xr:uid="{00000000-0005-0000-0000-0000D9000000}"/>
    <cellStyle name="Naslov 3 2 2" xfId="218" xr:uid="{00000000-0005-0000-0000-0000DA000000}"/>
    <cellStyle name="Naslov 4 2" xfId="219" xr:uid="{00000000-0005-0000-0000-0000DB000000}"/>
    <cellStyle name="Naslov 4 2 2" xfId="220" xr:uid="{00000000-0005-0000-0000-0000DC000000}"/>
    <cellStyle name="Naslov 5" xfId="221" xr:uid="{00000000-0005-0000-0000-0000DD000000}"/>
    <cellStyle name="Naslov 5 2" xfId="222" xr:uid="{00000000-0005-0000-0000-0000DE000000}"/>
    <cellStyle name="Navadno" xfId="0" builtinId="0"/>
    <cellStyle name="Navadno 10" xfId="223" xr:uid="{00000000-0005-0000-0000-0000DF000000}"/>
    <cellStyle name="Navadno 10 2" xfId="224" xr:uid="{00000000-0005-0000-0000-0000E0000000}"/>
    <cellStyle name="Navadno 10 2 2" xfId="225" xr:uid="{00000000-0005-0000-0000-0000E1000000}"/>
    <cellStyle name="Navadno 10 2 3" xfId="226" xr:uid="{00000000-0005-0000-0000-0000E2000000}"/>
    <cellStyle name="Navadno 10 3" xfId="227" xr:uid="{00000000-0005-0000-0000-0000E3000000}"/>
    <cellStyle name="Navadno 10 4" xfId="228" xr:uid="{00000000-0005-0000-0000-0000E4000000}"/>
    <cellStyle name="Navadno 11" xfId="229" xr:uid="{00000000-0005-0000-0000-0000E5000000}"/>
    <cellStyle name="Navadno 11 2" xfId="230" xr:uid="{00000000-0005-0000-0000-0000E6000000}"/>
    <cellStyle name="Navadno 12" xfId="231" xr:uid="{00000000-0005-0000-0000-0000E7000000}"/>
    <cellStyle name="Navadno 14" xfId="570" xr:uid="{4198F2DD-F926-44BF-AC16-1508DD7DE32F}"/>
    <cellStyle name="Navadno 17" xfId="232" xr:uid="{00000000-0005-0000-0000-0000E8000000}"/>
    <cellStyle name="Navadno 18" xfId="233" xr:uid="{00000000-0005-0000-0000-0000E9000000}"/>
    <cellStyle name="Navadno 18 2" xfId="234" xr:uid="{00000000-0005-0000-0000-0000EA000000}"/>
    <cellStyle name="Navadno 2" xfId="3" xr:uid="{00000000-0005-0000-0000-000003000000}"/>
    <cellStyle name="Navadno 2 10" xfId="235" xr:uid="{00000000-0005-0000-0000-0000EB000000}"/>
    <cellStyle name="Navadno 2 11" xfId="236" xr:uid="{00000000-0005-0000-0000-0000EC000000}"/>
    <cellStyle name="Navadno 2 2" xfId="237" xr:uid="{00000000-0005-0000-0000-0000ED000000}"/>
    <cellStyle name="Navadno 2 2 2" xfId="238" xr:uid="{00000000-0005-0000-0000-0000EE000000}"/>
    <cellStyle name="Navadno 2 2 2 2" xfId="239" xr:uid="{00000000-0005-0000-0000-0000EF000000}"/>
    <cellStyle name="Navadno 2 2 2 3" xfId="240" xr:uid="{00000000-0005-0000-0000-0000F0000000}"/>
    <cellStyle name="Navadno 2 2 3" xfId="241" xr:uid="{00000000-0005-0000-0000-0000F1000000}"/>
    <cellStyle name="Navadno 2 2 3 2" xfId="242" xr:uid="{00000000-0005-0000-0000-0000F2000000}"/>
    <cellStyle name="Navadno 2 2 3 2 2" xfId="11" xr:uid="{00000000-0005-0000-0000-00000B000000}"/>
    <cellStyle name="Navadno 2 2 3 3" xfId="243" xr:uid="{00000000-0005-0000-0000-0000F3000000}"/>
    <cellStyle name="Navadno 2 2 3 3 2" xfId="244" xr:uid="{00000000-0005-0000-0000-0000F4000000}"/>
    <cellStyle name="Navadno 2 2 3 4" xfId="245" xr:uid="{00000000-0005-0000-0000-0000F5000000}"/>
    <cellStyle name="Navadno 2 2 3_V119824_prenova_preostalo" xfId="246" xr:uid="{00000000-0005-0000-0000-0000F6000000}"/>
    <cellStyle name="Navadno 2 2 4" xfId="247" xr:uid="{00000000-0005-0000-0000-0000F7000000}"/>
    <cellStyle name="Navadno 2 2 4 2" xfId="248" xr:uid="{00000000-0005-0000-0000-0000F8000000}"/>
    <cellStyle name="Navadno 2 2 5" xfId="249" xr:uid="{00000000-0005-0000-0000-0000F9000000}"/>
    <cellStyle name="Navadno 2 2 5 2" xfId="250" xr:uid="{00000000-0005-0000-0000-0000FA000000}"/>
    <cellStyle name="Navadno 2 2 5 3" xfId="251" xr:uid="{00000000-0005-0000-0000-0000FB000000}"/>
    <cellStyle name="Navadno 2 2 6" xfId="252" xr:uid="{00000000-0005-0000-0000-0000FC000000}"/>
    <cellStyle name="Navadno 2 2 6 2" xfId="253" xr:uid="{00000000-0005-0000-0000-0000FD000000}"/>
    <cellStyle name="Navadno 2 2 6 3" xfId="254" xr:uid="{00000000-0005-0000-0000-0000FE000000}"/>
    <cellStyle name="Navadno 2 2 7" xfId="255" xr:uid="{00000000-0005-0000-0000-0000FF000000}"/>
    <cellStyle name="Navadno 2 2 7 2" xfId="256" xr:uid="{00000000-0005-0000-0000-000000010000}"/>
    <cellStyle name="Navadno 2 2 7 3" xfId="257" xr:uid="{00000000-0005-0000-0000-000001010000}"/>
    <cellStyle name="Navadno 2 2 8" xfId="258" xr:uid="{00000000-0005-0000-0000-000002010000}"/>
    <cellStyle name="Navadno 2 2 9" xfId="259" xr:uid="{00000000-0005-0000-0000-000003010000}"/>
    <cellStyle name="Navadno 2 2_K108993_projektantski predracun_fekalna kanalizacija(1)" xfId="260" xr:uid="{00000000-0005-0000-0000-000004010000}"/>
    <cellStyle name="Navadno 2 3" xfId="261" xr:uid="{00000000-0005-0000-0000-000005010000}"/>
    <cellStyle name="Navadno 2 3 2" xfId="262" xr:uid="{00000000-0005-0000-0000-000006010000}"/>
    <cellStyle name="Navadno 2 3 2 2" xfId="263" xr:uid="{00000000-0005-0000-0000-000007010000}"/>
    <cellStyle name="Navadno 2 3 2 2 2" xfId="264" xr:uid="{00000000-0005-0000-0000-000008010000}"/>
    <cellStyle name="Navadno 2 3 2 2 3" xfId="265" xr:uid="{00000000-0005-0000-0000-000009010000}"/>
    <cellStyle name="Navadno 2 3 2 3" xfId="266" xr:uid="{00000000-0005-0000-0000-00000A010000}"/>
    <cellStyle name="Navadno 2 3 3" xfId="267" xr:uid="{00000000-0005-0000-0000-00000B010000}"/>
    <cellStyle name="Navadno 2 3 3 2" xfId="268" xr:uid="{00000000-0005-0000-0000-00000C010000}"/>
    <cellStyle name="Navadno 2 3 4" xfId="269" xr:uid="{00000000-0005-0000-0000-00000D010000}"/>
    <cellStyle name="Navadno 2 3 4 2" xfId="270" xr:uid="{00000000-0005-0000-0000-00000E010000}"/>
    <cellStyle name="Navadno 2 3 5" xfId="271" xr:uid="{00000000-0005-0000-0000-00000F010000}"/>
    <cellStyle name="Navadno 2 3 5 2" xfId="272" xr:uid="{00000000-0005-0000-0000-000010010000}"/>
    <cellStyle name="Navadno 2 3 5 3" xfId="273" xr:uid="{00000000-0005-0000-0000-000011010000}"/>
    <cellStyle name="Navadno 2 3 6" xfId="274" xr:uid="{00000000-0005-0000-0000-000012010000}"/>
    <cellStyle name="Navadno 2 4" xfId="275" xr:uid="{00000000-0005-0000-0000-000013010000}"/>
    <cellStyle name="Navadno 2 4 2" xfId="276" xr:uid="{00000000-0005-0000-0000-000014010000}"/>
    <cellStyle name="Navadno 2 4 2 2" xfId="277" xr:uid="{00000000-0005-0000-0000-000015010000}"/>
    <cellStyle name="Navadno 2 4 3" xfId="278" xr:uid="{00000000-0005-0000-0000-000016010000}"/>
    <cellStyle name="Navadno 2 5" xfId="279" xr:uid="{00000000-0005-0000-0000-000017010000}"/>
    <cellStyle name="Navadno 2 5 2" xfId="280" xr:uid="{00000000-0005-0000-0000-000018010000}"/>
    <cellStyle name="Navadno 2 5 3" xfId="281" xr:uid="{00000000-0005-0000-0000-000019010000}"/>
    <cellStyle name="Navadno 2 6" xfId="282" xr:uid="{00000000-0005-0000-0000-00001A010000}"/>
    <cellStyle name="Navadno 2 6 2" xfId="283" xr:uid="{00000000-0005-0000-0000-00001B010000}"/>
    <cellStyle name="Navadno 2 6 3" xfId="284" xr:uid="{00000000-0005-0000-0000-00001C010000}"/>
    <cellStyle name="Navadno 2 7" xfId="285" xr:uid="{00000000-0005-0000-0000-00001D010000}"/>
    <cellStyle name="Navadno 2 7 2" xfId="286" xr:uid="{00000000-0005-0000-0000-00001E010000}"/>
    <cellStyle name="Navadno 2 7 3" xfId="287" xr:uid="{00000000-0005-0000-0000-00001F010000}"/>
    <cellStyle name="Navadno 2 8" xfId="288" xr:uid="{00000000-0005-0000-0000-000020010000}"/>
    <cellStyle name="Navadno 2 8 2" xfId="289" xr:uid="{00000000-0005-0000-0000-000021010000}"/>
    <cellStyle name="Navadno 2 8 3" xfId="290" xr:uid="{00000000-0005-0000-0000-000022010000}"/>
    <cellStyle name="Navadno 2 9" xfId="291" xr:uid="{00000000-0005-0000-0000-000023010000}"/>
    <cellStyle name="Navadno 2 9 2" xfId="292" xr:uid="{00000000-0005-0000-0000-000024010000}"/>
    <cellStyle name="Navadno 2 9 3" xfId="293" xr:uid="{00000000-0005-0000-0000-000025010000}"/>
    <cellStyle name="Navadno 2_114100_popis del_nadstrešek" xfId="294" xr:uid="{00000000-0005-0000-0000-000026010000}"/>
    <cellStyle name="Navadno 24" xfId="295" xr:uid="{00000000-0005-0000-0000-000027010000}"/>
    <cellStyle name="Navadno 25" xfId="296" xr:uid="{00000000-0005-0000-0000-000028010000}"/>
    <cellStyle name="Navadno 25 2" xfId="297" xr:uid="{00000000-0005-0000-0000-000029010000}"/>
    <cellStyle name="Navadno 25 2 2" xfId="298" xr:uid="{00000000-0005-0000-0000-00002A010000}"/>
    <cellStyle name="Navadno 25 2 3" xfId="299" xr:uid="{00000000-0005-0000-0000-00002B010000}"/>
    <cellStyle name="Navadno 25 3" xfId="300" xr:uid="{00000000-0005-0000-0000-00002C010000}"/>
    <cellStyle name="Navadno 25 4" xfId="301" xr:uid="{00000000-0005-0000-0000-00002D010000}"/>
    <cellStyle name="Navadno 25_K119553_popis_s predracunom_delovna-2" xfId="302" xr:uid="{00000000-0005-0000-0000-00002E010000}"/>
    <cellStyle name="Navadno 3" xfId="303" xr:uid="{00000000-0005-0000-0000-00002F010000}"/>
    <cellStyle name="Navadno 3 2" xfId="304" xr:uid="{00000000-0005-0000-0000-000030010000}"/>
    <cellStyle name="Navadno 3 2 2" xfId="305" xr:uid="{00000000-0005-0000-0000-000031010000}"/>
    <cellStyle name="Navadno 3 2 2 2" xfId="306" xr:uid="{00000000-0005-0000-0000-000032010000}"/>
    <cellStyle name="Navadno 3 2 3" xfId="307" xr:uid="{00000000-0005-0000-0000-000033010000}"/>
    <cellStyle name="Navadno 3 3" xfId="308" xr:uid="{00000000-0005-0000-0000-000034010000}"/>
    <cellStyle name="Navadno 3 3 2" xfId="309" xr:uid="{00000000-0005-0000-0000-000035010000}"/>
    <cellStyle name="Navadno 3 3 2 2" xfId="310" xr:uid="{00000000-0005-0000-0000-000036010000}"/>
    <cellStyle name="Navadno 3 3 2 3" xfId="311" xr:uid="{00000000-0005-0000-0000-000037010000}"/>
    <cellStyle name="Navadno 3 3 3" xfId="312" xr:uid="{00000000-0005-0000-0000-000038010000}"/>
    <cellStyle name="Navadno 3 3 4" xfId="313" xr:uid="{00000000-0005-0000-0000-000039010000}"/>
    <cellStyle name="Navadno 3 4" xfId="314" xr:uid="{00000000-0005-0000-0000-00003A010000}"/>
    <cellStyle name="Navadno 3 4 2" xfId="315" xr:uid="{00000000-0005-0000-0000-00003B010000}"/>
    <cellStyle name="Navadno 3 4 3" xfId="316" xr:uid="{00000000-0005-0000-0000-00003C010000}"/>
    <cellStyle name="Navadno 3 4 4" xfId="317" xr:uid="{00000000-0005-0000-0000-00003D010000}"/>
    <cellStyle name="Navadno 3 5" xfId="318" xr:uid="{00000000-0005-0000-0000-00003E010000}"/>
    <cellStyle name="Navadno 3 5 2" xfId="319" xr:uid="{00000000-0005-0000-0000-00003F010000}"/>
    <cellStyle name="Navadno 3 5 3" xfId="320" xr:uid="{00000000-0005-0000-0000-000040010000}"/>
    <cellStyle name="Navadno 3 6" xfId="321" xr:uid="{00000000-0005-0000-0000-000041010000}"/>
    <cellStyle name="Navadno 3 7" xfId="322" xr:uid="{00000000-0005-0000-0000-000042010000}"/>
    <cellStyle name="Navadno 3 8" xfId="323" xr:uid="{00000000-0005-0000-0000-000043010000}"/>
    <cellStyle name="Navadno 4" xfId="324" xr:uid="{00000000-0005-0000-0000-000044010000}"/>
    <cellStyle name="Navadno 4 2" xfId="325" xr:uid="{00000000-0005-0000-0000-000045010000}"/>
    <cellStyle name="Navadno 4 2 2" xfId="326" xr:uid="{00000000-0005-0000-0000-000046010000}"/>
    <cellStyle name="Navadno 4 2 3" xfId="327" xr:uid="{00000000-0005-0000-0000-000047010000}"/>
    <cellStyle name="Navadno 4 3" xfId="328" xr:uid="{00000000-0005-0000-0000-000048010000}"/>
    <cellStyle name="Navadno 4 3 2" xfId="329" xr:uid="{00000000-0005-0000-0000-000049010000}"/>
    <cellStyle name="Navadno 4 3 3" xfId="330" xr:uid="{00000000-0005-0000-0000-00004A010000}"/>
    <cellStyle name="Navadno 4 3 4" xfId="331" xr:uid="{00000000-0005-0000-0000-00004B010000}"/>
    <cellStyle name="Navadno 4 4" xfId="332" xr:uid="{00000000-0005-0000-0000-00004C010000}"/>
    <cellStyle name="Navadno 4 5" xfId="333" xr:uid="{00000000-0005-0000-0000-00004D010000}"/>
    <cellStyle name="Navadno 4 6" xfId="334" xr:uid="{00000000-0005-0000-0000-00004E010000}"/>
    <cellStyle name="Navadno 5" xfId="335" xr:uid="{00000000-0005-0000-0000-00004F010000}"/>
    <cellStyle name="Navadno 5 2" xfId="336" xr:uid="{00000000-0005-0000-0000-000050010000}"/>
    <cellStyle name="Navadno 5 2 2" xfId="337" xr:uid="{00000000-0005-0000-0000-000051010000}"/>
    <cellStyle name="Navadno 5 2 3" xfId="338" xr:uid="{00000000-0005-0000-0000-000052010000}"/>
    <cellStyle name="Navadno 5 3" xfId="339" xr:uid="{00000000-0005-0000-0000-000053010000}"/>
    <cellStyle name="Navadno 5 3 2" xfId="340" xr:uid="{00000000-0005-0000-0000-000054010000}"/>
    <cellStyle name="Navadno 5 4" xfId="341" xr:uid="{00000000-0005-0000-0000-000055010000}"/>
    <cellStyle name="Navadno 5 5" xfId="342" xr:uid="{00000000-0005-0000-0000-000056010000}"/>
    <cellStyle name="Navadno 5 6" xfId="343" xr:uid="{00000000-0005-0000-0000-000057010000}"/>
    <cellStyle name="Navadno 6" xfId="344" xr:uid="{00000000-0005-0000-0000-000058010000}"/>
    <cellStyle name="Navadno 6 2" xfId="345" xr:uid="{00000000-0005-0000-0000-000059010000}"/>
    <cellStyle name="Navadno 6 2 2" xfId="346" xr:uid="{00000000-0005-0000-0000-00005A010000}"/>
    <cellStyle name="Navadno 6 2 2 2" xfId="347" xr:uid="{00000000-0005-0000-0000-00005B010000}"/>
    <cellStyle name="Navadno 6 2 3" xfId="348" xr:uid="{00000000-0005-0000-0000-00005C010000}"/>
    <cellStyle name="Navadno 6 2 4" xfId="349" xr:uid="{00000000-0005-0000-0000-00005D010000}"/>
    <cellStyle name="Navadno 6 2 5" xfId="350" xr:uid="{00000000-0005-0000-0000-00005E010000}"/>
    <cellStyle name="Navadno 6 3" xfId="351" xr:uid="{00000000-0005-0000-0000-00005F010000}"/>
    <cellStyle name="Navadno 6 4" xfId="352" xr:uid="{00000000-0005-0000-0000-000060010000}"/>
    <cellStyle name="Navadno 6 5" xfId="353" xr:uid="{00000000-0005-0000-0000-000061010000}"/>
    <cellStyle name="Navadno 7" xfId="354" xr:uid="{00000000-0005-0000-0000-000062010000}"/>
    <cellStyle name="Navadno 7 2" xfId="355" xr:uid="{00000000-0005-0000-0000-000063010000}"/>
    <cellStyle name="Navadno 7 3" xfId="356" xr:uid="{00000000-0005-0000-0000-000064010000}"/>
    <cellStyle name="Navadno 7 4" xfId="357" xr:uid="{00000000-0005-0000-0000-000065010000}"/>
    <cellStyle name="Navadno 8" xfId="358" xr:uid="{00000000-0005-0000-0000-000066010000}"/>
    <cellStyle name="Navadno 8 2" xfId="359" xr:uid="{00000000-0005-0000-0000-000067010000}"/>
    <cellStyle name="Navadno 8 3" xfId="360" xr:uid="{00000000-0005-0000-0000-000068010000}"/>
    <cellStyle name="Navadno 8 4" xfId="361" xr:uid="{00000000-0005-0000-0000-000069010000}"/>
    <cellStyle name="Navadno 9" xfId="362" xr:uid="{00000000-0005-0000-0000-00006A010000}"/>
    <cellStyle name="Navadno 9 2" xfId="363" xr:uid="{00000000-0005-0000-0000-00006B010000}"/>
    <cellStyle name="Navadno_POPIS_JUHANT (2)" xfId="2" xr:uid="{00000000-0005-0000-0000-000002000000}"/>
    <cellStyle name="Navadno_POPIS_JUHANT (2) 2" xfId="10" xr:uid="{00000000-0005-0000-0000-00000A000000}"/>
    <cellStyle name="Navadno_SLOV_C" xfId="1" xr:uid="{00000000-0005-0000-0000-000001000000}"/>
    <cellStyle name="Neutral" xfId="364" xr:uid="{00000000-0005-0000-0000-00006C010000}"/>
    <cellStyle name="Neutral 2" xfId="365" xr:uid="{00000000-0005-0000-0000-00006D010000}"/>
    <cellStyle name="Neutral 2 2" xfId="366" xr:uid="{00000000-0005-0000-0000-00006E010000}"/>
    <cellStyle name="Neutral 3" xfId="367" xr:uid="{00000000-0005-0000-0000-00006F010000}"/>
    <cellStyle name="Neutral 3 2" xfId="368" xr:uid="{00000000-0005-0000-0000-000070010000}"/>
    <cellStyle name="Neutral 4" xfId="369" xr:uid="{00000000-0005-0000-0000-000071010000}"/>
    <cellStyle name="Nevtralno 2" xfId="370" xr:uid="{00000000-0005-0000-0000-000072010000}"/>
    <cellStyle name="Nevtralno 2 2" xfId="371" xr:uid="{00000000-0005-0000-0000-000073010000}"/>
    <cellStyle name="Normal 10" xfId="372" xr:uid="{00000000-0005-0000-0000-000074010000}"/>
    <cellStyle name="Normal 11" xfId="373" xr:uid="{00000000-0005-0000-0000-000075010000}"/>
    <cellStyle name="Normal 12" xfId="374" xr:uid="{00000000-0005-0000-0000-000076010000}"/>
    <cellStyle name="Normal 15" xfId="375" xr:uid="{00000000-0005-0000-0000-000077010000}"/>
    <cellStyle name="Normal 15 2" xfId="376" xr:uid="{00000000-0005-0000-0000-000078010000}"/>
    <cellStyle name="Normal 16" xfId="377" xr:uid="{00000000-0005-0000-0000-000079010000}"/>
    <cellStyle name="Normal 16 2" xfId="378" xr:uid="{00000000-0005-0000-0000-00007A010000}"/>
    <cellStyle name="Normal 17" xfId="379" xr:uid="{00000000-0005-0000-0000-00007B010000}"/>
    <cellStyle name="Normal 17 2" xfId="380" xr:uid="{00000000-0005-0000-0000-00007C010000}"/>
    <cellStyle name="Normal 18" xfId="381" xr:uid="{00000000-0005-0000-0000-00007D010000}"/>
    <cellStyle name="Normal 18 2" xfId="382" xr:uid="{00000000-0005-0000-0000-00007E010000}"/>
    <cellStyle name="Normal 2" xfId="383" xr:uid="{00000000-0005-0000-0000-00007F010000}"/>
    <cellStyle name="Normal 2 2" xfId="384" xr:uid="{00000000-0005-0000-0000-000080010000}"/>
    <cellStyle name="Normal 2 2 2" xfId="385" xr:uid="{00000000-0005-0000-0000-000081010000}"/>
    <cellStyle name="Normal 2 2 3" xfId="386" xr:uid="{00000000-0005-0000-0000-000082010000}"/>
    <cellStyle name="Normal 2 3" xfId="387" xr:uid="{00000000-0005-0000-0000-000083010000}"/>
    <cellStyle name="Normal 2 3 2" xfId="388" xr:uid="{00000000-0005-0000-0000-000084010000}"/>
    <cellStyle name="Normal 2 4" xfId="389" xr:uid="{00000000-0005-0000-0000-000085010000}"/>
    <cellStyle name="Normal 2 5" xfId="390" xr:uid="{00000000-0005-0000-0000-000086010000}"/>
    <cellStyle name="Normal 2_T113830_POPIS_ŠOLA_PZI - MS" xfId="391" xr:uid="{00000000-0005-0000-0000-000087010000}"/>
    <cellStyle name="Normal 21" xfId="392" xr:uid="{00000000-0005-0000-0000-000088010000}"/>
    <cellStyle name="Normal 21 2" xfId="393" xr:uid="{00000000-0005-0000-0000-000089010000}"/>
    <cellStyle name="Normal 3" xfId="394" xr:uid="{00000000-0005-0000-0000-00008A010000}"/>
    <cellStyle name="Normal 3 2" xfId="395" xr:uid="{00000000-0005-0000-0000-00008B010000}"/>
    <cellStyle name="Normal 4" xfId="396" xr:uid="{00000000-0005-0000-0000-00008C010000}"/>
    <cellStyle name="Normal 4 2" xfId="397" xr:uid="{00000000-0005-0000-0000-00008D010000}"/>
    <cellStyle name="Normal 4 2 2" xfId="398" xr:uid="{00000000-0005-0000-0000-00008E010000}"/>
    <cellStyle name="Normal 4 2 3" xfId="399" xr:uid="{00000000-0005-0000-0000-00008F010000}"/>
    <cellStyle name="Normal 4 3" xfId="400" xr:uid="{00000000-0005-0000-0000-000090010000}"/>
    <cellStyle name="Normal 4 3 2" xfId="401" xr:uid="{00000000-0005-0000-0000-000091010000}"/>
    <cellStyle name="Normal 4 3 3" xfId="402" xr:uid="{00000000-0005-0000-0000-000092010000}"/>
    <cellStyle name="Normal 4 4" xfId="403" xr:uid="{00000000-0005-0000-0000-000093010000}"/>
    <cellStyle name="Normal 4 5" xfId="404" xr:uid="{00000000-0005-0000-0000-000094010000}"/>
    <cellStyle name="Normal 5" xfId="405" xr:uid="{00000000-0005-0000-0000-000095010000}"/>
    <cellStyle name="Normal 6" xfId="406" xr:uid="{00000000-0005-0000-0000-000096010000}"/>
    <cellStyle name="Normal 7" xfId="407" xr:uid="{00000000-0005-0000-0000-000097010000}"/>
    <cellStyle name="Normal 7 2" xfId="408" xr:uid="{00000000-0005-0000-0000-000098010000}"/>
    <cellStyle name="Normal 8" xfId="409" xr:uid="{00000000-0005-0000-0000-000099010000}"/>
    <cellStyle name="Normal 8 2" xfId="410" xr:uid="{00000000-0005-0000-0000-00009A010000}"/>
    <cellStyle name="Normal 9" xfId="411" xr:uid="{00000000-0005-0000-0000-00009B010000}"/>
    <cellStyle name="Normal_N36023 (2)" xfId="412" xr:uid="{00000000-0005-0000-0000-00009C010000}"/>
    <cellStyle name="normal1" xfId="413" xr:uid="{00000000-0005-0000-0000-00009D010000}"/>
    <cellStyle name="normal1 2" xfId="414" xr:uid="{00000000-0005-0000-0000-00009E010000}"/>
    <cellStyle name="Note" xfId="415" xr:uid="{00000000-0005-0000-0000-00009F010000}"/>
    <cellStyle name="Note 2" xfId="416" xr:uid="{00000000-0005-0000-0000-0000A0010000}"/>
    <cellStyle name="Note 2 2" xfId="417" xr:uid="{00000000-0005-0000-0000-0000A1010000}"/>
    <cellStyle name="Note 3" xfId="418" xr:uid="{00000000-0005-0000-0000-0000A2010000}"/>
    <cellStyle name="Note 3 2" xfId="419" xr:uid="{00000000-0005-0000-0000-0000A3010000}"/>
    <cellStyle name="Note 4" xfId="420" xr:uid="{00000000-0005-0000-0000-0000A4010000}"/>
    <cellStyle name="Note 4 2" xfId="421" xr:uid="{00000000-0005-0000-0000-0000A5010000}"/>
    <cellStyle name="Note 5" xfId="422" xr:uid="{00000000-0005-0000-0000-0000A6010000}"/>
    <cellStyle name="Odstotek 2" xfId="423" xr:uid="{00000000-0005-0000-0000-0000A7010000}"/>
    <cellStyle name="Odstotek 3" xfId="424" xr:uid="{00000000-0005-0000-0000-0000A8010000}"/>
    <cellStyle name="Opomba 2" xfId="425" xr:uid="{00000000-0005-0000-0000-0000A9010000}"/>
    <cellStyle name="Opomba 2 2" xfId="426" xr:uid="{00000000-0005-0000-0000-0000AA010000}"/>
    <cellStyle name="Opomba 2 2 2" xfId="427" xr:uid="{00000000-0005-0000-0000-0000AB010000}"/>
    <cellStyle name="Opomba 2 3" xfId="428" xr:uid="{00000000-0005-0000-0000-0000AC010000}"/>
    <cellStyle name="Opomba 3" xfId="429" xr:uid="{00000000-0005-0000-0000-0000AD010000}"/>
    <cellStyle name="Opomba 3 2" xfId="430" xr:uid="{00000000-0005-0000-0000-0000AE010000}"/>
    <cellStyle name="Opomba 3 2 2" xfId="431" xr:uid="{00000000-0005-0000-0000-0000AF010000}"/>
    <cellStyle name="Opomba 3 3" xfId="432" xr:uid="{00000000-0005-0000-0000-0000B0010000}"/>
    <cellStyle name="Opomba 4" xfId="433" xr:uid="{00000000-0005-0000-0000-0000B1010000}"/>
    <cellStyle name="Opomba 4 2" xfId="434" xr:uid="{00000000-0005-0000-0000-0000B2010000}"/>
    <cellStyle name="Output 2" xfId="435" xr:uid="{00000000-0005-0000-0000-0000B3010000}"/>
    <cellStyle name="Output 2 2" xfId="436" xr:uid="{00000000-0005-0000-0000-0000B4010000}"/>
    <cellStyle name="Pojasnjevalno besedilo 2" xfId="437" xr:uid="{00000000-0005-0000-0000-0000B5010000}"/>
    <cellStyle name="Pojasnjevalno besedilo 2 2" xfId="438" xr:uid="{00000000-0005-0000-0000-0000B6010000}"/>
    <cellStyle name="Poudarek1 2" xfId="439" xr:uid="{00000000-0005-0000-0000-0000B7010000}"/>
    <cellStyle name="Poudarek1 2 2" xfId="440" xr:uid="{00000000-0005-0000-0000-0000B8010000}"/>
    <cellStyle name="Poudarek2 2" xfId="441" xr:uid="{00000000-0005-0000-0000-0000B9010000}"/>
    <cellStyle name="Poudarek2 2 2" xfId="442" xr:uid="{00000000-0005-0000-0000-0000BA010000}"/>
    <cellStyle name="Poudarek3 2" xfId="443" xr:uid="{00000000-0005-0000-0000-0000BB010000}"/>
    <cellStyle name="Poudarek3 2 2" xfId="444" xr:uid="{00000000-0005-0000-0000-0000BC010000}"/>
    <cellStyle name="Poudarek4 2" xfId="445" xr:uid="{00000000-0005-0000-0000-0000BD010000}"/>
    <cellStyle name="Poudarek4 2 2" xfId="446" xr:uid="{00000000-0005-0000-0000-0000BE010000}"/>
    <cellStyle name="Poudarek5 2" xfId="447" xr:uid="{00000000-0005-0000-0000-0000BF010000}"/>
    <cellStyle name="Poudarek5 2 2" xfId="448" xr:uid="{00000000-0005-0000-0000-0000C0010000}"/>
    <cellStyle name="Poudarek6 2" xfId="449" xr:uid="{00000000-0005-0000-0000-0000C1010000}"/>
    <cellStyle name="Poudarek6 2 2" xfId="450" xr:uid="{00000000-0005-0000-0000-0000C2010000}"/>
    <cellStyle name="Povezana celica 2" xfId="451" xr:uid="{00000000-0005-0000-0000-0000C3010000}"/>
    <cellStyle name="Povezana celica 2 2" xfId="452" xr:uid="{00000000-0005-0000-0000-0000C4010000}"/>
    <cellStyle name="Preveri celico 2" xfId="453" xr:uid="{00000000-0005-0000-0000-0000C5010000}"/>
    <cellStyle name="Preveri celico 2 2" xfId="454" xr:uid="{00000000-0005-0000-0000-0000C6010000}"/>
    <cellStyle name="Računanje 2" xfId="455" xr:uid="{00000000-0005-0000-0000-0000C7010000}"/>
    <cellStyle name="Računanje 2 2" xfId="456" xr:uid="{00000000-0005-0000-0000-0000C8010000}"/>
    <cellStyle name="Slabo 2" xfId="457" xr:uid="{00000000-0005-0000-0000-0000C9010000}"/>
    <cellStyle name="Slabo 2 2" xfId="458" xr:uid="{00000000-0005-0000-0000-0000CA010000}"/>
    <cellStyle name="Slog 1" xfId="459" xr:uid="{00000000-0005-0000-0000-0000CB010000}"/>
    <cellStyle name="Slog 1 2" xfId="460" xr:uid="{00000000-0005-0000-0000-0000CC010000}"/>
    <cellStyle name="Slog 1 2 2" xfId="461" xr:uid="{00000000-0005-0000-0000-0000CD010000}"/>
    <cellStyle name="Slog 1 3" xfId="462" xr:uid="{00000000-0005-0000-0000-0000CE010000}"/>
    <cellStyle name="Slog 1_V119824_prenova_preostalo" xfId="463" xr:uid="{00000000-0005-0000-0000-0000CF010000}"/>
    <cellStyle name="tekst-levo" xfId="464" xr:uid="{00000000-0005-0000-0000-0000D0010000}"/>
    <cellStyle name="Title 2" xfId="465" xr:uid="{00000000-0005-0000-0000-0000D1010000}"/>
    <cellStyle name="Title 2 2" xfId="466" xr:uid="{00000000-0005-0000-0000-0000D2010000}"/>
    <cellStyle name="Total" xfId="467" xr:uid="{00000000-0005-0000-0000-0000D3010000}"/>
    <cellStyle name="Total 2" xfId="468" xr:uid="{00000000-0005-0000-0000-0000D4010000}"/>
    <cellStyle name="Total 2 2" xfId="469" xr:uid="{00000000-0005-0000-0000-0000D5010000}"/>
    <cellStyle name="Total 3" xfId="470" xr:uid="{00000000-0005-0000-0000-0000D6010000}"/>
    <cellStyle name="Total 3 2" xfId="471" xr:uid="{00000000-0005-0000-0000-0000D7010000}"/>
    <cellStyle name="Total 4" xfId="472" xr:uid="{00000000-0005-0000-0000-0000D8010000}"/>
    <cellStyle name="Valuta 2" xfId="473" xr:uid="{00000000-0005-0000-0000-0000D9010000}"/>
    <cellStyle name="Valuta 2 2" xfId="474" xr:uid="{00000000-0005-0000-0000-0000DA010000}"/>
    <cellStyle name="Valuta 2 3" xfId="475" xr:uid="{00000000-0005-0000-0000-0000DB010000}"/>
    <cellStyle name="Valuta 2 4" xfId="476" xr:uid="{00000000-0005-0000-0000-0000DC010000}"/>
    <cellStyle name="Valuta 3" xfId="477" xr:uid="{00000000-0005-0000-0000-0000DD010000}"/>
    <cellStyle name="Valuta 4" xfId="478" xr:uid="{00000000-0005-0000-0000-0000DE010000}"/>
    <cellStyle name="Valuta 5" xfId="479" xr:uid="{00000000-0005-0000-0000-0000DF010000}"/>
    <cellStyle name="Vejica" xfId="5" builtinId="3"/>
    <cellStyle name="Vejica 2" xfId="480" xr:uid="{00000000-0005-0000-0000-0000E0010000}"/>
    <cellStyle name="Vejica 2 2" xfId="481" xr:uid="{00000000-0005-0000-0000-0000E1010000}"/>
    <cellStyle name="Vejica 2 2 2" xfId="6" xr:uid="{00000000-0005-0000-0000-000006000000}"/>
    <cellStyle name="Vejica 2 2 2 2" xfId="482" xr:uid="{00000000-0005-0000-0000-0000E2010000}"/>
    <cellStyle name="Vejica 2 2 2 2 2" xfId="483" xr:uid="{00000000-0005-0000-0000-0000E3010000}"/>
    <cellStyle name="Vejica 2 2 2 2 3" xfId="484" xr:uid="{00000000-0005-0000-0000-0000E4010000}"/>
    <cellStyle name="Vejica 2 2 2 3" xfId="485" xr:uid="{00000000-0005-0000-0000-0000E5010000}"/>
    <cellStyle name="Vejica 2 2 2 3 2" xfId="486" xr:uid="{00000000-0005-0000-0000-0000E6010000}"/>
    <cellStyle name="Vejica 2 2 2 4" xfId="487" xr:uid="{00000000-0005-0000-0000-0000E7010000}"/>
    <cellStyle name="Vejica 2 2 2 5" xfId="488" xr:uid="{00000000-0005-0000-0000-0000E8010000}"/>
    <cellStyle name="Vejica 2 2 3" xfId="7" xr:uid="{00000000-0005-0000-0000-000007000000}"/>
    <cellStyle name="Vejica 2 2 3 2" xfId="489" xr:uid="{00000000-0005-0000-0000-0000E9010000}"/>
    <cellStyle name="Vejica 2 2 3 2 2" xfId="490" xr:uid="{00000000-0005-0000-0000-0000EA010000}"/>
    <cellStyle name="Vejica 2 2 3 2 2 2" xfId="491" xr:uid="{00000000-0005-0000-0000-0000EB010000}"/>
    <cellStyle name="Vejica 2 2 3 2 3" xfId="492" xr:uid="{00000000-0005-0000-0000-0000EC010000}"/>
    <cellStyle name="Vejica 2 2 3 3" xfId="493" xr:uid="{00000000-0005-0000-0000-0000ED010000}"/>
    <cellStyle name="Vejica 2 2 3 3 2" xfId="494" xr:uid="{00000000-0005-0000-0000-0000EE010000}"/>
    <cellStyle name="Vejica 2 2 3 3 3" xfId="495" xr:uid="{00000000-0005-0000-0000-0000EF010000}"/>
    <cellStyle name="Vejica 2 2 3 4" xfId="496" xr:uid="{00000000-0005-0000-0000-0000F0010000}"/>
    <cellStyle name="Vejica 2 2 4" xfId="497" xr:uid="{00000000-0005-0000-0000-0000F1010000}"/>
    <cellStyle name="Vejica 2 2 4 2" xfId="498" xr:uid="{00000000-0005-0000-0000-0000F2010000}"/>
    <cellStyle name="Vejica 2 2 4 3" xfId="499" xr:uid="{00000000-0005-0000-0000-0000F3010000}"/>
    <cellStyle name="Vejica 2 2 5" xfId="500" xr:uid="{00000000-0005-0000-0000-0000F4010000}"/>
    <cellStyle name="Vejica 2 2 5 2" xfId="501" xr:uid="{00000000-0005-0000-0000-0000F5010000}"/>
    <cellStyle name="Vejica 2 2 6" xfId="502" xr:uid="{00000000-0005-0000-0000-0000F6010000}"/>
    <cellStyle name="Vejica 2 2_K115620_popis s predracunom_PZI" xfId="503" xr:uid="{00000000-0005-0000-0000-0000F7010000}"/>
    <cellStyle name="Vejica 2 3" xfId="504" xr:uid="{00000000-0005-0000-0000-0000F8010000}"/>
    <cellStyle name="Vejica 2 3 2" xfId="505" xr:uid="{00000000-0005-0000-0000-0000F9010000}"/>
    <cellStyle name="Vejica 2 3 2 2" xfId="506" xr:uid="{00000000-0005-0000-0000-0000FA010000}"/>
    <cellStyle name="Vejica 2 3 2 2 2" xfId="507" xr:uid="{00000000-0005-0000-0000-0000FB010000}"/>
    <cellStyle name="Vejica 2 3 2 2 2 2" xfId="508" xr:uid="{00000000-0005-0000-0000-0000FC010000}"/>
    <cellStyle name="Vejica 2 3 2 3" xfId="509" xr:uid="{00000000-0005-0000-0000-0000FD010000}"/>
    <cellStyle name="Vejica 2 3 3" xfId="510" xr:uid="{00000000-0005-0000-0000-0000FE010000}"/>
    <cellStyle name="Vejica 2 3 3 2" xfId="511" xr:uid="{00000000-0005-0000-0000-0000FF010000}"/>
    <cellStyle name="Vejica 2 4" xfId="512" xr:uid="{00000000-0005-0000-0000-000000020000}"/>
    <cellStyle name="Vejica 2 4 2" xfId="513" xr:uid="{00000000-0005-0000-0000-000001020000}"/>
    <cellStyle name="Vejica 2 4 3" xfId="514" xr:uid="{00000000-0005-0000-0000-000002020000}"/>
    <cellStyle name="Vejica 2 4_K119550_projektantski predracun_vodovod-A(1)" xfId="515" xr:uid="{00000000-0005-0000-0000-000003020000}"/>
    <cellStyle name="Vejica 2 5" xfId="516" xr:uid="{00000000-0005-0000-0000-000004020000}"/>
    <cellStyle name="Vejica 2 6" xfId="517" xr:uid="{00000000-0005-0000-0000-000005020000}"/>
    <cellStyle name="Vejica 2_114100_popis del_nadstrešek" xfId="518" xr:uid="{00000000-0005-0000-0000-000006020000}"/>
    <cellStyle name="Vejica 3" xfId="519" xr:uid="{00000000-0005-0000-0000-000007020000}"/>
    <cellStyle name="Vejica 3 2" xfId="520" xr:uid="{00000000-0005-0000-0000-000008020000}"/>
    <cellStyle name="Vejica 3 2 2" xfId="521" xr:uid="{00000000-0005-0000-0000-000009020000}"/>
    <cellStyle name="Vejica 3 2 3" xfId="522" xr:uid="{00000000-0005-0000-0000-00000A020000}"/>
    <cellStyle name="Vejica 3 3" xfId="523" xr:uid="{00000000-0005-0000-0000-00000B020000}"/>
    <cellStyle name="Vejica 3 3 2" xfId="524" xr:uid="{00000000-0005-0000-0000-00000C020000}"/>
    <cellStyle name="Vejica 3 3 2 2" xfId="525" xr:uid="{00000000-0005-0000-0000-00000D020000}"/>
    <cellStyle name="Vejica 3 3 2 3" xfId="526" xr:uid="{00000000-0005-0000-0000-00000E020000}"/>
    <cellStyle name="Vejica 3 3 3" xfId="527" xr:uid="{00000000-0005-0000-0000-00000F020000}"/>
    <cellStyle name="Vejica 3 3 4" xfId="528" xr:uid="{00000000-0005-0000-0000-000010020000}"/>
    <cellStyle name="Vejica 3 4" xfId="529" xr:uid="{00000000-0005-0000-0000-000011020000}"/>
    <cellStyle name="Vejica 3 4 2" xfId="530" xr:uid="{00000000-0005-0000-0000-000012020000}"/>
    <cellStyle name="Vejica 3 5" xfId="531" xr:uid="{00000000-0005-0000-0000-000013020000}"/>
    <cellStyle name="Vejica 3_K114730_popis" xfId="532" xr:uid="{00000000-0005-0000-0000-000014020000}"/>
    <cellStyle name="Vejica 4" xfId="4" xr:uid="{00000000-0005-0000-0000-000004000000}"/>
    <cellStyle name="Vejica 4 2" xfId="533" xr:uid="{00000000-0005-0000-0000-000015020000}"/>
    <cellStyle name="Vejica 4 2 2" xfId="534" xr:uid="{00000000-0005-0000-0000-000016020000}"/>
    <cellStyle name="Vejica 4 2 3" xfId="535" xr:uid="{00000000-0005-0000-0000-000017020000}"/>
    <cellStyle name="Vejica 4 2 4" xfId="536" xr:uid="{00000000-0005-0000-0000-000018020000}"/>
    <cellStyle name="Vejica 4 3" xfId="9" xr:uid="{00000000-0005-0000-0000-000009000000}"/>
    <cellStyle name="Vejica 4 3 2" xfId="537" xr:uid="{00000000-0005-0000-0000-000019020000}"/>
    <cellStyle name="Vejica 4 3 2 2" xfId="538" xr:uid="{00000000-0005-0000-0000-00001A020000}"/>
    <cellStyle name="Vejica 4 3 3" xfId="539" xr:uid="{00000000-0005-0000-0000-00001B020000}"/>
    <cellStyle name="Vejica 4 4" xfId="540" xr:uid="{00000000-0005-0000-0000-00001C020000}"/>
    <cellStyle name="Vejica 4 4 2" xfId="541" xr:uid="{00000000-0005-0000-0000-00001D020000}"/>
    <cellStyle name="Vejica 4 4 3" xfId="542" xr:uid="{00000000-0005-0000-0000-00001E020000}"/>
    <cellStyle name="Vejica 4 5" xfId="543" xr:uid="{00000000-0005-0000-0000-00001F020000}"/>
    <cellStyle name="Vejica 4 5 2" xfId="544" xr:uid="{00000000-0005-0000-0000-000020020000}"/>
    <cellStyle name="Vejica 4 6" xfId="545" xr:uid="{00000000-0005-0000-0000-000021020000}"/>
    <cellStyle name="Vejica 4 7" xfId="546" xr:uid="{00000000-0005-0000-0000-000022020000}"/>
    <cellStyle name="Vejica 4_114100_popis del_nadstrešek" xfId="547" xr:uid="{00000000-0005-0000-0000-000023020000}"/>
    <cellStyle name="Vejica 5" xfId="548" xr:uid="{00000000-0005-0000-0000-000024020000}"/>
    <cellStyle name="Vejica 5 2" xfId="549" xr:uid="{00000000-0005-0000-0000-000025020000}"/>
    <cellStyle name="Vejica 5 2 2" xfId="550" xr:uid="{00000000-0005-0000-0000-000026020000}"/>
    <cellStyle name="Vejica 5 2 2 2" xfId="551" xr:uid="{00000000-0005-0000-0000-000027020000}"/>
    <cellStyle name="Vejica 5 2 3" xfId="552" xr:uid="{00000000-0005-0000-0000-000028020000}"/>
    <cellStyle name="Vejica 5 3" xfId="553" xr:uid="{00000000-0005-0000-0000-000029020000}"/>
    <cellStyle name="Vejica 5 3 2" xfId="554" xr:uid="{00000000-0005-0000-0000-00002A020000}"/>
    <cellStyle name="Vejica 5 4" xfId="555" xr:uid="{00000000-0005-0000-0000-00002B020000}"/>
    <cellStyle name="Vejica 6" xfId="556" xr:uid="{00000000-0005-0000-0000-00002C020000}"/>
    <cellStyle name="Vejica 6 2" xfId="557" xr:uid="{00000000-0005-0000-0000-00002D020000}"/>
    <cellStyle name="Vejica 6 2 2" xfId="558" xr:uid="{00000000-0005-0000-0000-00002E020000}"/>
    <cellStyle name="Vejica 6 2 2 2" xfId="559" xr:uid="{00000000-0005-0000-0000-00002F020000}"/>
    <cellStyle name="Vejica 6 3" xfId="560" xr:uid="{00000000-0005-0000-0000-000030020000}"/>
    <cellStyle name="Vejica 7" xfId="561" xr:uid="{00000000-0005-0000-0000-000031020000}"/>
    <cellStyle name="Vejica 7 2" xfId="562" xr:uid="{00000000-0005-0000-0000-000032020000}"/>
    <cellStyle name="Vejica 7 3" xfId="563" xr:uid="{00000000-0005-0000-0000-000033020000}"/>
    <cellStyle name="Vejica 8" xfId="564" xr:uid="{00000000-0005-0000-0000-000034020000}"/>
    <cellStyle name="Vejica 9" xfId="565" xr:uid="{00000000-0005-0000-0000-000035020000}"/>
    <cellStyle name="Vejica_popis-splošno-zun.ured" xfId="8" xr:uid="{00000000-0005-0000-0000-000008000000}"/>
    <cellStyle name="Vnos 2" xfId="566" xr:uid="{00000000-0005-0000-0000-000036020000}"/>
    <cellStyle name="Vnos 2 2" xfId="567" xr:uid="{00000000-0005-0000-0000-000037020000}"/>
    <cellStyle name="Vsota 2" xfId="568" xr:uid="{00000000-0005-0000-0000-000038020000}"/>
    <cellStyle name="Vsota 2 2" xfId="569" xr:uid="{00000000-0005-0000-0000-000039020000}"/>
  </cellStyles>
  <dxfs count="0"/>
  <tableStyles count="0" defaultTableStyle="TableStyleMedium2" defaultPivotStyle="PivotStyleLight16"/>
  <colors>
    <mruColors>
      <color rgb="FF009999"/>
      <color rgb="FF00CC99"/>
      <color rgb="FF0000FF"/>
      <color rgb="FFFF00FF"/>
      <color rgb="FF33DDA4"/>
      <color rgb="FF00D1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33020</xdr:colOff>
      <xdr:row>0</xdr:row>
      <xdr:rowOff>70485</xdr:rowOff>
    </xdr:from>
    <xdr:to>
      <xdr:col>5</xdr:col>
      <xdr:colOff>460375</xdr:colOff>
      <xdr:row>3</xdr:row>
      <xdr:rowOff>132715</xdr:rowOff>
    </xdr:to>
    <xdr:pic>
      <xdr:nvPicPr>
        <xdr:cNvPr id="2" name="Slika 2">
          <a:extLst>
            <a:ext uri="{FF2B5EF4-FFF2-40B4-BE49-F238E27FC236}">
              <a16:creationId xmlns:a16="http://schemas.microsoft.com/office/drawing/2014/main" id="{017FBBE5-FC20-4982-AE92-7011271D86F1}"/>
            </a:ext>
          </a:extLst>
        </xdr:cNvPr>
        <xdr:cNvPicPr/>
      </xdr:nvPicPr>
      <xdr:blipFill>
        <a:blip xmlns:r="http://schemas.openxmlformats.org/officeDocument/2006/relationships" r:embed="rId1" cstate="print"/>
        <a:srcRect b="25842"/>
        <a:stretch>
          <a:fillRect/>
        </a:stretch>
      </xdr:blipFill>
      <xdr:spPr>
        <a:xfrm>
          <a:off x="4662170" y="70485"/>
          <a:ext cx="1084580" cy="548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33020</xdr:colOff>
      <xdr:row>0</xdr:row>
      <xdr:rowOff>70485</xdr:rowOff>
    </xdr:from>
    <xdr:to>
      <xdr:col>5</xdr:col>
      <xdr:colOff>460375</xdr:colOff>
      <xdr:row>3</xdr:row>
      <xdr:rowOff>132715</xdr:rowOff>
    </xdr:to>
    <xdr:pic>
      <xdr:nvPicPr>
        <xdr:cNvPr id="2" name="Slika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rcRect b="25842"/>
        <a:stretch>
          <a:fillRect/>
        </a:stretch>
      </xdr:blipFill>
      <xdr:spPr>
        <a:xfrm>
          <a:off x="4443207" y="70403"/>
          <a:ext cx="1055862" cy="547894"/>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C226F-8650-425A-8152-02A29C99BBC3}">
  <dimension ref="B1:O82"/>
  <sheetViews>
    <sheetView zoomScale="115" zoomScaleNormal="115" zoomScaleSheetLayoutView="115" workbookViewId="0">
      <selection activeCell="F18" sqref="F18"/>
    </sheetView>
  </sheetViews>
  <sheetFormatPr defaultColWidth="10.33203125" defaultRowHeight="10.199999999999999"/>
  <cols>
    <col min="1" max="1" width="6.6640625" style="49" customWidth="1"/>
    <col min="2" max="2" width="6.6640625" style="27" customWidth="1"/>
    <col min="3" max="3" width="44.5546875" style="50" customWidth="1"/>
    <col min="4" max="4" width="8.109375" style="50" customWidth="1"/>
    <col min="5" max="5" width="9.44140625" style="49" customWidth="1"/>
    <col min="6" max="6" width="14" style="49" customWidth="1"/>
    <col min="7" max="7" width="10.33203125" style="51" customWidth="1"/>
    <col min="8" max="8" width="13.44140625" style="49" customWidth="1"/>
    <col min="9" max="9" width="10.33203125" style="49"/>
    <col min="10" max="10" width="19" style="49" bestFit="1" customWidth="1"/>
    <col min="11" max="257" width="10.33203125" style="49"/>
    <col min="258" max="258" width="6.6640625" style="49" customWidth="1"/>
    <col min="259" max="259" width="48.6640625" style="49" customWidth="1"/>
    <col min="260" max="260" width="8.6640625" style="49" customWidth="1"/>
    <col min="261" max="262" width="10.6640625" style="49" customWidth="1"/>
    <col min="263" max="513" width="10.33203125" style="49"/>
    <col min="514" max="514" width="6.6640625" style="49" customWidth="1"/>
    <col min="515" max="515" width="48.6640625" style="49" customWidth="1"/>
    <col min="516" max="516" width="8.6640625" style="49" customWidth="1"/>
    <col min="517" max="518" width="10.6640625" style="49" customWidth="1"/>
    <col min="519" max="769" width="10.33203125" style="49"/>
    <col min="770" max="770" width="6.6640625" style="49" customWidth="1"/>
    <col min="771" max="771" width="48.6640625" style="49" customWidth="1"/>
    <col min="772" max="772" width="8.6640625" style="49" customWidth="1"/>
    <col min="773" max="774" width="10.6640625" style="49" customWidth="1"/>
    <col min="775" max="1025" width="10.33203125" style="49"/>
    <col min="1026" max="1026" width="6.6640625" style="49" customWidth="1"/>
    <col min="1027" max="1027" width="48.6640625" style="49" customWidth="1"/>
    <col min="1028" max="1028" width="8.6640625" style="49" customWidth="1"/>
    <col min="1029" max="1030" width="10.6640625" style="49" customWidth="1"/>
    <col min="1031" max="1281" width="10.33203125" style="49"/>
    <col min="1282" max="1282" width="6.6640625" style="49" customWidth="1"/>
    <col min="1283" max="1283" width="48.6640625" style="49" customWidth="1"/>
    <col min="1284" max="1284" width="8.6640625" style="49" customWidth="1"/>
    <col min="1285" max="1286" width="10.6640625" style="49" customWidth="1"/>
    <col min="1287" max="1537" width="10.33203125" style="49"/>
    <col min="1538" max="1538" width="6.6640625" style="49" customWidth="1"/>
    <col min="1539" max="1539" width="48.6640625" style="49" customWidth="1"/>
    <col min="1540" max="1540" width="8.6640625" style="49" customWidth="1"/>
    <col min="1541" max="1542" width="10.6640625" style="49" customWidth="1"/>
    <col min="1543" max="1793" width="10.33203125" style="49"/>
    <col min="1794" max="1794" width="6.6640625" style="49" customWidth="1"/>
    <col min="1795" max="1795" width="48.6640625" style="49" customWidth="1"/>
    <col min="1796" max="1796" width="8.6640625" style="49" customWidth="1"/>
    <col min="1797" max="1798" width="10.6640625" style="49" customWidth="1"/>
    <col min="1799" max="2049" width="10.33203125" style="49"/>
    <col min="2050" max="2050" width="6.6640625" style="49" customWidth="1"/>
    <col min="2051" max="2051" width="48.6640625" style="49" customWidth="1"/>
    <col min="2052" max="2052" width="8.6640625" style="49" customWidth="1"/>
    <col min="2053" max="2054" width="10.6640625" style="49" customWidth="1"/>
    <col min="2055" max="2305" width="10.33203125" style="49"/>
    <col min="2306" max="2306" width="6.6640625" style="49" customWidth="1"/>
    <col min="2307" max="2307" width="48.6640625" style="49" customWidth="1"/>
    <col min="2308" max="2308" width="8.6640625" style="49" customWidth="1"/>
    <col min="2309" max="2310" width="10.6640625" style="49" customWidth="1"/>
    <col min="2311" max="2561" width="10.33203125" style="49"/>
    <col min="2562" max="2562" width="6.6640625" style="49" customWidth="1"/>
    <col min="2563" max="2563" width="48.6640625" style="49" customWidth="1"/>
    <col min="2564" max="2564" width="8.6640625" style="49" customWidth="1"/>
    <col min="2565" max="2566" width="10.6640625" style="49" customWidth="1"/>
    <col min="2567" max="2817" width="10.33203125" style="49"/>
    <col min="2818" max="2818" width="6.6640625" style="49" customWidth="1"/>
    <col min="2819" max="2819" width="48.6640625" style="49" customWidth="1"/>
    <col min="2820" max="2820" width="8.6640625" style="49" customWidth="1"/>
    <col min="2821" max="2822" width="10.6640625" style="49" customWidth="1"/>
    <col min="2823" max="3073" width="10.33203125" style="49"/>
    <col min="3074" max="3074" width="6.6640625" style="49" customWidth="1"/>
    <col min="3075" max="3075" width="48.6640625" style="49" customWidth="1"/>
    <col min="3076" max="3076" width="8.6640625" style="49" customWidth="1"/>
    <col min="3077" max="3078" width="10.6640625" style="49" customWidth="1"/>
    <col min="3079" max="3329" width="10.33203125" style="49"/>
    <col min="3330" max="3330" width="6.6640625" style="49" customWidth="1"/>
    <col min="3331" max="3331" width="48.6640625" style="49" customWidth="1"/>
    <col min="3332" max="3332" width="8.6640625" style="49" customWidth="1"/>
    <col min="3333" max="3334" width="10.6640625" style="49" customWidth="1"/>
    <col min="3335" max="3585" width="10.33203125" style="49"/>
    <col min="3586" max="3586" width="6.6640625" style="49" customWidth="1"/>
    <col min="3587" max="3587" width="48.6640625" style="49" customWidth="1"/>
    <col min="3588" max="3588" width="8.6640625" style="49" customWidth="1"/>
    <col min="3589" max="3590" width="10.6640625" style="49" customWidth="1"/>
    <col min="3591" max="3841" width="10.33203125" style="49"/>
    <col min="3842" max="3842" width="6.6640625" style="49" customWidth="1"/>
    <col min="3843" max="3843" width="48.6640625" style="49" customWidth="1"/>
    <col min="3844" max="3844" width="8.6640625" style="49" customWidth="1"/>
    <col min="3845" max="3846" width="10.6640625" style="49" customWidth="1"/>
    <col min="3847" max="4097" width="10.33203125" style="49"/>
    <col min="4098" max="4098" width="6.6640625" style="49" customWidth="1"/>
    <col min="4099" max="4099" width="48.6640625" style="49" customWidth="1"/>
    <col min="4100" max="4100" width="8.6640625" style="49" customWidth="1"/>
    <col min="4101" max="4102" width="10.6640625" style="49" customWidth="1"/>
    <col min="4103" max="4353" width="10.33203125" style="49"/>
    <col min="4354" max="4354" width="6.6640625" style="49" customWidth="1"/>
    <col min="4355" max="4355" width="48.6640625" style="49" customWidth="1"/>
    <col min="4356" max="4356" width="8.6640625" style="49" customWidth="1"/>
    <col min="4357" max="4358" width="10.6640625" style="49" customWidth="1"/>
    <col min="4359" max="4609" width="10.33203125" style="49"/>
    <col min="4610" max="4610" width="6.6640625" style="49" customWidth="1"/>
    <col min="4611" max="4611" width="48.6640625" style="49" customWidth="1"/>
    <col min="4612" max="4612" width="8.6640625" style="49" customWidth="1"/>
    <col min="4613" max="4614" width="10.6640625" style="49" customWidth="1"/>
    <col min="4615" max="4865" width="10.33203125" style="49"/>
    <col min="4866" max="4866" width="6.6640625" style="49" customWidth="1"/>
    <col min="4867" max="4867" width="48.6640625" style="49" customWidth="1"/>
    <col min="4868" max="4868" width="8.6640625" style="49" customWidth="1"/>
    <col min="4869" max="4870" width="10.6640625" style="49" customWidth="1"/>
    <col min="4871" max="5121" width="10.33203125" style="49"/>
    <col min="5122" max="5122" width="6.6640625" style="49" customWidth="1"/>
    <col min="5123" max="5123" width="48.6640625" style="49" customWidth="1"/>
    <col min="5124" max="5124" width="8.6640625" style="49" customWidth="1"/>
    <col min="5125" max="5126" width="10.6640625" style="49" customWidth="1"/>
    <col min="5127" max="5377" width="10.33203125" style="49"/>
    <col min="5378" max="5378" width="6.6640625" style="49" customWidth="1"/>
    <col min="5379" max="5379" width="48.6640625" style="49" customWidth="1"/>
    <col min="5380" max="5380" width="8.6640625" style="49" customWidth="1"/>
    <col min="5381" max="5382" width="10.6640625" style="49" customWidth="1"/>
    <col min="5383" max="5633" width="10.33203125" style="49"/>
    <col min="5634" max="5634" width="6.6640625" style="49" customWidth="1"/>
    <col min="5635" max="5635" width="48.6640625" style="49" customWidth="1"/>
    <col min="5636" max="5636" width="8.6640625" style="49" customWidth="1"/>
    <col min="5637" max="5638" width="10.6640625" style="49" customWidth="1"/>
    <col min="5639" max="5889" width="10.33203125" style="49"/>
    <col min="5890" max="5890" width="6.6640625" style="49" customWidth="1"/>
    <col min="5891" max="5891" width="48.6640625" style="49" customWidth="1"/>
    <col min="5892" max="5892" width="8.6640625" style="49" customWidth="1"/>
    <col min="5893" max="5894" width="10.6640625" style="49" customWidth="1"/>
    <col min="5895" max="6145" width="10.33203125" style="49"/>
    <col min="6146" max="6146" width="6.6640625" style="49" customWidth="1"/>
    <col min="6147" max="6147" width="48.6640625" style="49" customWidth="1"/>
    <col min="6148" max="6148" width="8.6640625" style="49" customWidth="1"/>
    <col min="6149" max="6150" width="10.6640625" style="49" customWidth="1"/>
    <col min="6151" max="6401" width="10.33203125" style="49"/>
    <col min="6402" max="6402" width="6.6640625" style="49" customWidth="1"/>
    <col min="6403" max="6403" width="48.6640625" style="49" customWidth="1"/>
    <col min="6404" max="6404" width="8.6640625" style="49" customWidth="1"/>
    <col min="6405" max="6406" width="10.6640625" style="49" customWidth="1"/>
    <col min="6407" max="6657" width="10.33203125" style="49"/>
    <col min="6658" max="6658" width="6.6640625" style="49" customWidth="1"/>
    <col min="6659" max="6659" width="48.6640625" style="49" customWidth="1"/>
    <col min="6660" max="6660" width="8.6640625" style="49" customWidth="1"/>
    <col min="6661" max="6662" width="10.6640625" style="49" customWidth="1"/>
    <col min="6663" max="6913" width="10.33203125" style="49"/>
    <col min="6914" max="6914" width="6.6640625" style="49" customWidth="1"/>
    <col min="6915" max="6915" width="48.6640625" style="49" customWidth="1"/>
    <col min="6916" max="6916" width="8.6640625" style="49" customWidth="1"/>
    <col min="6917" max="6918" width="10.6640625" style="49" customWidth="1"/>
    <col min="6919" max="7169" width="10.33203125" style="49"/>
    <col min="7170" max="7170" width="6.6640625" style="49" customWidth="1"/>
    <col min="7171" max="7171" width="48.6640625" style="49" customWidth="1"/>
    <col min="7172" max="7172" width="8.6640625" style="49" customWidth="1"/>
    <col min="7173" max="7174" width="10.6640625" style="49" customWidth="1"/>
    <col min="7175" max="7425" width="10.33203125" style="49"/>
    <col min="7426" max="7426" width="6.6640625" style="49" customWidth="1"/>
    <col min="7427" max="7427" width="48.6640625" style="49" customWidth="1"/>
    <col min="7428" max="7428" width="8.6640625" style="49" customWidth="1"/>
    <col min="7429" max="7430" width="10.6640625" style="49" customWidth="1"/>
    <col min="7431" max="7681" width="10.33203125" style="49"/>
    <col min="7682" max="7682" width="6.6640625" style="49" customWidth="1"/>
    <col min="7683" max="7683" width="48.6640625" style="49" customWidth="1"/>
    <col min="7684" max="7684" width="8.6640625" style="49" customWidth="1"/>
    <col min="7685" max="7686" width="10.6640625" style="49" customWidth="1"/>
    <col min="7687" max="7937" width="10.33203125" style="49"/>
    <col min="7938" max="7938" width="6.6640625" style="49" customWidth="1"/>
    <col min="7939" max="7939" width="48.6640625" style="49" customWidth="1"/>
    <col min="7940" max="7940" width="8.6640625" style="49" customWidth="1"/>
    <col min="7941" max="7942" width="10.6640625" style="49" customWidth="1"/>
    <col min="7943" max="8193" width="10.33203125" style="49"/>
    <col min="8194" max="8194" width="6.6640625" style="49" customWidth="1"/>
    <col min="8195" max="8195" width="48.6640625" style="49" customWidth="1"/>
    <col min="8196" max="8196" width="8.6640625" style="49" customWidth="1"/>
    <col min="8197" max="8198" width="10.6640625" style="49" customWidth="1"/>
    <col min="8199" max="8449" width="10.33203125" style="49"/>
    <col min="8450" max="8450" width="6.6640625" style="49" customWidth="1"/>
    <col min="8451" max="8451" width="48.6640625" style="49" customWidth="1"/>
    <col min="8452" max="8452" width="8.6640625" style="49" customWidth="1"/>
    <col min="8453" max="8454" width="10.6640625" style="49" customWidth="1"/>
    <col min="8455" max="8705" width="10.33203125" style="49"/>
    <col min="8706" max="8706" width="6.6640625" style="49" customWidth="1"/>
    <col min="8707" max="8707" width="48.6640625" style="49" customWidth="1"/>
    <col min="8708" max="8708" width="8.6640625" style="49" customWidth="1"/>
    <col min="8709" max="8710" width="10.6640625" style="49" customWidth="1"/>
    <col min="8711" max="8961" width="10.33203125" style="49"/>
    <col min="8962" max="8962" width="6.6640625" style="49" customWidth="1"/>
    <col min="8963" max="8963" width="48.6640625" style="49" customWidth="1"/>
    <col min="8964" max="8964" width="8.6640625" style="49" customWidth="1"/>
    <col min="8965" max="8966" width="10.6640625" style="49" customWidth="1"/>
    <col min="8967" max="9217" width="10.33203125" style="49"/>
    <col min="9218" max="9218" width="6.6640625" style="49" customWidth="1"/>
    <col min="9219" max="9219" width="48.6640625" style="49" customWidth="1"/>
    <col min="9220" max="9220" width="8.6640625" style="49" customWidth="1"/>
    <col min="9221" max="9222" width="10.6640625" style="49" customWidth="1"/>
    <col min="9223" max="9473" width="10.33203125" style="49"/>
    <col min="9474" max="9474" width="6.6640625" style="49" customWidth="1"/>
    <col min="9475" max="9475" width="48.6640625" style="49" customWidth="1"/>
    <col min="9476" max="9476" width="8.6640625" style="49" customWidth="1"/>
    <col min="9477" max="9478" width="10.6640625" style="49" customWidth="1"/>
    <col min="9479" max="9729" width="10.33203125" style="49"/>
    <col min="9730" max="9730" width="6.6640625" style="49" customWidth="1"/>
    <col min="9731" max="9731" width="48.6640625" style="49" customWidth="1"/>
    <col min="9732" max="9732" width="8.6640625" style="49" customWidth="1"/>
    <col min="9733" max="9734" width="10.6640625" style="49" customWidth="1"/>
    <col min="9735" max="9985" width="10.33203125" style="49"/>
    <col min="9986" max="9986" width="6.6640625" style="49" customWidth="1"/>
    <col min="9987" max="9987" width="48.6640625" style="49" customWidth="1"/>
    <col min="9988" max="9988" width="8.6640625" style="49" customWidth="1"/>
    <col min="9989" max="9990" width="10.6640625" style="49" customWidth="1"/>
    <col min="9991" max="10241" width="10.33203125" style="49"/>
    <col min="10242" max="10242" width="6.6640625" style="49" customWidth="1"/>
    <col min="10243" max="10243" width="48.6640625" style="49" customWidth="1"/>
    <col min="10244" max="10244" width="8.6640625" style="49" customWidth="1"/>
    <col min="10245" max="10246" width="10.6640625" style="49" customWidth="1"/>
    <col min="10247" max="10497" width="10.33203125" style="49"/>
    <col min="10498" max="10498" width="6.6640625" style="49" customWidth="1"/>
    <col min="10499" max="10499" width="48.6640625" style="49" customWidth="1"/>
    <col min="10500" max="10500" width="8.6640625" style="49" customWidth="1"/>
    <col min="10501" max="10502" width="10.6640625" style="49" customWidth="1"/>
    <col min="10503" max="10753" width="10.33203125" style="49"/>
    <col min="10754" max="10754" width="6.6640625" style="49" customWidth="1"/>
    <col min="10755" max="10755" width="48.6640625" style="49" customWidth="1"/>
    <col min="10756" max="10756" width="8.6640625" style="49" customWidth="1"/>
    <col min="10757" max="10758" width="10.6640625" style="49" customWidth="1"/>
    <col min="10759" max="11009" width="10.33203125" style="49"/>
    <col min="11010" max="11010" width="6.6640625" style="49" customWidth="1"/>
    <col min="11011" max="11011" width="48.6640625" style="49" customWidth="1"/>
    <col min="11012" max="11012" width="8.6640625" style="49" customWidth="1"/>
    <col min="11013" max="11014" width="10.6640625" style="49" customWidth="1"/>
    <col min="11015" max="11265" width="10.33203125" style="49"/>
    <col min="11266" max="11266" width="6.6640625" style="49" customWidth="1"/>
    <col min="11267" max="11267" width="48.6640625" style="49" customWidth="1"/>
    <col min="11268" max="11268" width="8.6640625" style="49" customWidth="1"/>
    <col min="11269" max="11270" width="10.6640625" style="49" customWidth="1"/>
    <col min="11271" max="11521" width="10.33203125" style="49"/>
    <col min="11522" max="11522" width="6.6640625" style="49" customWidth="1"/>
    <col min="11523" max="11523" width="48.6640625" style="49" customWidth="1"/>
    <col min="11524" max="11524" width="8.6640625" style="49" customWidth="1"/>
    <col min="11525" max="11526" width="10.6640625" style="49" customWidth="1"/>
    <col min="11527" max="11777" width="10.33203125" style="49"/>
    <col min="11778" max="11778" width="6.6640625" style="49" customWidth="1"/>
    <col min="11779" max="11779" width="48.6640625" style="49" customWidth="1"/>
    <col min="11780" max="11780" width="8.6640625" style="49" customWidth="1"/>
    <col min="11781" max="11782" width="10.6640625" style="49" customWidth="1"/>
    <col min="11783" max="12033" width="10.33203125" style="49"/>
    <col min="12034" max="12034" width="6.6640625" style="49" customWidth="1"/>
    <col min="12035" max="12035" width="48.6640625" style="49" customWidth="1"/>
    <col min="12036" max="12036" width="8.6640625" style="49" customWidth="1"/>
    <col min="12037" max="12038" width="10.6640625" style="49" customWidth="1"/>
    <col min="12039" max="12289" width="10.33203125" style="49"/>
    <col min="12290" max="12290" width="6.6640625" style="49" customWidth="1"/>
    <col min="12291" max="12291" width="48.6640625" style="49" customWidth="1"/>
    <col min="12292" max="12292" width="8.6640625" style="49" customWidth="1"/>
    <col min="12293" max="12294" width="10.6640625" style="49" customWidth="1"/>
    <col min="12295" max="12545" width="10.33203125" style="49"/>
    <col min="12546" max="12546" width="6.6640625" style="49" customWidth="1"/>
    <col min="12547" max="12547" width="48.6640625" style="49" customWidth="1"/>
    <col min="12548" max="12548" width="8.6640625" style="49" customWidth="1"/>
    <col min="12549" max="12550" width="10.6640625" style="49" customWidth="1"/>
    <col min="12551" max="12801" width="10.33203125" style="49"/>
    <col min="12802" max="12802" width="6.6640625" style="49" customWidth="1"/>
    <col min="12803" max="12803" width="48.6640625" style="49" customWidth="1"/>
    <col min="12804" max="12804" width="8.6640625" style="49" customWidth="1"/>
    <col min="12805" max="12806" width="10.6640625" style="49" customWidth="1"/>
    <col min="12807" max="13057" width="10.33203125" style="49"/>
    <col min="13058" max="13058" width="6.6640625" style="49" customWidth="1"/>
    <col min="13059" max="13059" width="48.6640625" style="49" customWidth="1"/>
    <col min="13060" max="13060" width="8.6640625" style="49" customWidth="1"/>
    <col min="13061" max="13062" width="10.6640625" style="49" customWidth="1"/>
    <col min="13063" max="13313" width="10.33203125" style="49"/>
    <col min="13314" max="13314" width="6.6640625" style="49" customWidth="1"/>
    <col min="13315" max="13315" width="48.6640625" style="49" customWidth="1"/>
    <col min="13316" max="13316" width="8.6640625" style="49" customWidth="1"/>
    <col min="13317" max="13318" width="10.6640625" style="49" customWidth="1"/>
    <col min="13319" max="13569" width="10.33203125" style="49"/>
    <col min="13570" max="13570" width="6.6640625" style="49" customWidth="1"/>
    <col min="13571" max="13571" width="48.6640625" style="49" customWidth="1"/>
    <col min="13572" max="13572" width="8.6640625" style="49" customWidth="1"/>
    <col min="13573" max="13574" width="10.6640625" style="49" customWidth="1"/>
    <col min="13575" max="13825" width="10.33203125" style="49"/>
    <col min="13826" max="13826" width="6.6640625" style="49" customWidth="1"/>
    <col min="13827" max="13827" width="48.6640625" style="49" customWidth="1"/>
    <col min="13828" max="13828" width="8.6640625" style="49" customWidth="1"/>
    <col min="13829" max="13830" width="10.6640625" style="49" customWidth="1"/>
    <col min="13831" max="14081" width="10.33203125" style="49"/>
    <col min="14082" max="14082" width="6.6640625" style="49" customWidth="1"/>
    <col min="14083" max="14083" width="48.6640625" style="49" customWidth="1"/>
    <col min="14084" max="14084" width="8.6640625" style="49" customWidth="1"/>
    <col min="14085" max="14086" width="10.6640625" style="49" customWidth="1"/>
    <col min="14087" max="14337" width="10.33203125" style="49"/>
    <col min="14338" max="14338" width="6.6640625" style="49" customWidth="1"/>
    <col min="14339" max="14339" width="48.6640625" style="49" customWidth="1"/>
    <col min="14340" max="14340" width="8.6640625" style="49" customWidth="1"/>
    <col min="14341" max="14342" width="10.6640625" style="49" customWidth="1"/>
    <col min="14343" max="14593" width="10.33203125" style="49"/>
    <col min="14594" max="14594" width="6.6640625" style="49" customWidth="1"/>
    <col min="14595" max="14595" width="48.6640625" style="49" customWidth="1"/>
    <col min="14596" max="14596" width="8.6640625" style="49" customWidth="1"/>
    <col min="14597" max="14598" width="10.6640625" style="49" customWidth="1"/>
    <col min="14599" max="14849" width="10.33203125" style="49"/>
    <col min="14850" max="14850" width="6.6640625" style="49" customWidth="1"/>
    <col min="14851" max="14851" width="48.6640625" style="49" customWidth="1"/>
    <col min="14852" max="14852" width="8.6640625" style="49" customWidth="1"/>
    <col min="14853" max="14854" width="10.6640625" style="49" customWidth="1"/>
    <col min="14855" max="15105" width="10.33203125" style="49"/>
    <col min="15106" max="15106" width="6.6640625" style="49" customWidth="1"/>
    <col min="15107" max="15107" width="48.6640625" style="49" customWidth="1"/>
    <col min="15108" max="15108" width="8.6640625" style="49" customWidth="1"/>
    <col min="15109" max="15110" width="10.6640625" style="49" customWidth="1"/>
    <col min="15111" max="15361" width="10.33203125" style="49"/>
    <col min="15362" max="15362" width="6.6640625" style="49" customWidth="1"/>
    <col min="15363" max="15363" width="48.6640625" style="49" customWidth="1"/>
    <col min="15364" max="15364" width="8.6640625" style="49" customWidth="1"/>
    <col min="15365" max="15366" width="10.6640625" style="49" customWidth="1"/>
    <col min="15367" max="15617" width="10.33203125" style="49"/>
    <col min="15618" max="15618" width="6.6640625" style="49" customWidth="1"/>
    <col min="15619" max="15619" width="48.6640625" style="49" customWidth="1"/>
    <col min="15620" max="15620" width="8.6640625" style="49" customWidth="1"/>
    <col min="15621" max="15622" width="10.6640625" style="49" customWidth="1"/>
    <col min="15623" max="15873" width="10.33203125" style="49"/>
    <col min="15874" max="15874" width="6.6640625" style="49" customWidth="1"/>
    <col min="15875" max="15875" width="48.6640625" style="49" customWidth="1"/>
    <col min="15876" max="15876" width="8.6640625" style="49" customWidth="1"/>
    <col min="15877" max="15878" width="10.6640625" style="49" customWidth="1"/>
    <col min="15879" max="16129" width="10.33203125" style="49"/>
    <col min="16130" max="16130" width="6.6640625" style="49" customWidth="1"/>
    <col min="16131" max="16131" width="48.6640625" style="49" customWidth="1"/>
    <col min="16132" max="16132" width="8.6640625" style="49" customWidth="1"/>
    <col min="16133" max="16134" width="10.6640625" style="49" customWidth="1"/>
    <col min="16135" max="16384" width="10.33203125" style="49"/>
  </cols>
  <sheetData>
    <row r="1" spans="2:9" s="1" customFormat="1" ht="13.2">
      <c r="B1" s="21"/>
      <c r="C1" s="22" t="s">
        <v>0</v>
      </c>
      <c r="I1" s="52"/>
    </row>
    <row r="2" spans="2:9" s="1" customFormat="1" ht="13.2">
      <c r="B2" s="21"/>
      <c r="C2" s="22" t="s">
        <v>1</v>
      </c>
      <c r="I2" s="52"/>
    </row>
    <row r="3" spans="2:9" s="1" customFormat="1" ht="13.2">
      <c r="B3" s="21"/>
      <c r="C3" s="22" t="s">
        <v>2</v>
      </c>
      <c r="D3" s="23"/>
      <c r="H3" s="52"/>
      <c r="I3" s="52"/>
    </row>
    <row r="4" spans="2:9" s="1" customFormat="1" ht="13.2">
      <c r="B4" s="24"/>
      <c r="C4" s="25"/>
      <c r="D4" s="26"/>
      <c r="E4" s="25"/>
      <c r="F4" s="25"/>
      <c r="I4" s="52"/>
    </row>
    <row r="5" spans="2:9" s="1" customFormat="1" ht="13.2">
      <c r="B5" s="21"/>
      <c r="C5" s="22"/>
      <c r="E5" s="22"/>
      <c r="F5" s="22"/>
      <c r="I5" s="52"/>
    </row>
    <row r="6" spans="2:9" ht="13.8">
      <c r="C6" s="28" t="s">
        <v>3</v>
      </c>
      <c r="D6" s="29"/>
      <c r="E6" s="30"/>
      <c r="F6" s="30"/>
    </row>
    <row r="7" spans="2:9" ht="39.6">
      <c r="C7" s="31" t="s">
        <v>69</v>
      </c>
      <c r="D7" s="29"/>
      <c r="E7" s="30"/>
      <c r="F7" s="30"/>
    </row>
    <row r="8" spans="2:9" ht="13.2">
      <c r="C8" s="31"/>
      <c r="D8" s="29"/>
      <c r="E8" s="30"/>
      <c r="F8" s="30"/>
    </row>
    <row r="9" spans="2:9" ht="13.8">
      <c r="C9" s="28" t="s">
        <v>4</v>
      </c>
      <c r="D9" s="29"/>
      <c r="E9" s="30"/>
      <c r="F9" s="30"/>
    </row>
    <row r="10" spans="2:9" ht="25.5" customHeight="1">
      <c r="C10" s="199" t="s">
        <v>115</v>
      </c>
      <c r="D10" s="199"/>
      <c r="E10" s="199"/>
      <c r="F10" s="31"/>
    </row>
    <row r="11" spans="2:9" ht="13.2">
      <c r="C11" s="31"/>
      <c r="D11" s="29"/>
      <c r="E11" s="30"/>
      <c r="F11" s="30"/>
    </row>
    <row r="12" spans="2:9" ht="13.8">
      <c r="C12" s="28" t="s">
        <v>5</v>
      </c>
      <c r="D12" s="29"/>
      <c r="E12" s="30"/>
      <c r="F12" s="30"/>
    </row>
    <row r="13" spans="2:9" ht="13.2">
      <c r="C13" s="32" t="s">
        <v>114</v>
      </c>
      <c r="D13" s="29"/>
      <c r="E13" s="30"/>
      <c r="F13" s="30"/>
    </row>
    <row r="14" spans="2:9" ht="25.5" customHeight="1">
      <c r="C14" s="200" t="s">
        <v>70</v>
      </c>
      <c r="D14" s="201"/>
      <c r="E14" s="201"/>
      <c r="F14" s="201"/>
    </row>
    <row r="15" spans="2:9" ht="60" customHeight="1">
      <c r="B15" s="33"/>
      <c r="C15" s="202"/>
      <c r="D15" s="203"/>
      <c r="E15" s="203"/>
      <c r="F15" s="203"/>
    </row>
    <row r="16" spans="2:9" ht="15.6">
      <c r="B16" s="33"/>
      <c r="C16" s="34" t="s">
        <v>6</v>
      </c>
      <c r="D16" s="33"/>
      <c r="E16" s="30"/>
      <c r="F16" s="30"/>
    </row>
    <row r="17" spans="2:9">
      <c r="B17" s="33"/>
      <c r="C17" s="30"/>
      <c r="D17" s="30"/>
      <c r="E17" s="30"/>
      <c r="F17" s="30"/>
    </row>
    <row r="18" spans="2:9" ht="27.6">
      <c r="B18" s="35" t="s">
        <v>138</v>
      </c>
      <c r="C18" s="36" t="s">
        <v>139</v>
      </c>
      <c r="D18" s="30"/>
      <c r="E18" s="30"/>
      <c r="F18" s="37">
        <f>'Rek- gradnja vodovod'!F30</f>
        <v>2625</v>
      </c>
    </row>
    <row r="19" spans="2:9" s="2" customFormat="1" ht="12.75" customHeight="1">
      <c r="B19" s="190" t="str">
        <f>'A1. Dela_VO'!A2</f>
        <v>A1.</v>
      </c>
      <c r="C19" s="191" t="str">
        <f>'A1. Dela_VO'!B2</f>
        <v xml:space="preserve">DELA ZA VODOVOD </v>
      </c>
      <c r="D19" s="37"/>
      <c r="E19" s="37"/>
      <c r="F19" s="37"/>
      <c r="G19" s="53"/>
    </row>
    <row r="20" spans="2:9" ht="14.4">
      <c r="B20" s="192" t="str">
        <f>'A2. VO_fazoni'!A2</f>
        <v>A2.</v>
      </c>
      <c r="C20" s="28" t="str">
        <f>'A2. VO_fazoni'!B2</f>
        <v>VODOVOD - FAZONSKI KOSI</v>
      </c>
      <c r="D20" s="38"/>
      <c r="E20" s="30"/>
      <c r="F20" s="37"/>
    </row>
    <row r="21" spans="2:9" ht="14.4">
      <c r="B21" s="39"/>
      <c r="C21" s="40"/>
      <c r="D21" s="38"/>
      <c r="E21" s="30"/>
      <c r="F21" s="37"/>
    </row>
    <row r="22" spans="2:9" ht="13.8">
      <c r="B22" s="39"/>
      <c r="C22" s="40"/>
      <c r="D22" s="41"/>
      <c r="E22" s="42"/>
      <c r="F22" s="37"/>
    </row>
    <row r="23" spans="2:9" ht="13.8">
      <c r="B23" s="39"/>
      <c r="C23" s="40"/>
      <c r="D23" s="41"/>
      <c r="E23" s="42"/>
      <c r="F23" s="37"/>
    </row>
    <row r="24" spans="2:9" ht="13.8">
      <c r="B24" s="39"/>
      <c r="C24" s="40"/>
      <c r="D24" s="41"/>
      <c r="E24" s="42"/>
      <c r="F24" s="37"/>
    </row>
    <row r="25" spans="2:9" ht="13.8">
      <c r="B25" s="39"/>
      <c r="C25" s="40"/>
      <c r="D25" s="41"/>
      <c r="E25" s="42"/>
      <c r="F25" s="37"/>
    </row>
    <row r="26" spans="2:9" s="1" customFormat="1" ht="13.2">
      <c r="B26" s="43"/>
      <c r="C26" s="23"/>
      <c r="F26" s="44"/>
      <c r="I26" s="52"/>
    </row>
    <row r="27" spans="2:9" s="3" customFormat="1" ht="18" customHeight="1">
      <c r="B27" s="45"/>
      <c r="C27" s="46" t="s">
        <v>111</v>
      </c>
      <c r="D27" s="47"/>
      <c r="E27" s="47"/>
      <c r="F27" s="48">
        <f>SUM(F18:F21)</f>
        <v>2625</v>
      </c>
      <c r="I27" s="54"/>
    </row>
    <row r="28" spans="2:9" s="4" customFormat="1" ht="18" customHeight="1">
      <c r="B28" s="46"/>
      <c r="C28" s="46" t="s">
        <v>9</v>
      </c>
      <c r="D28" s="46"/>
      <c r="E28" s="46"/>
      <c r="F28" s="48">
        <f>0.22*F27</f>
        <v>577.5</v>
      </c>
      <c r="G28" s="14"/>
    </row>
    <row r="29" spans="2:9" s="5" customFormat="1" ht="18" customHeight="1">
      <c r="B29" s="46"/>
      <c r="C29" s="46" t="s">
        <v>10</v>
      </c>
      <c r="D29" s="46"/>
      <c r="E29" s="46"/>
      <c r="F29" s="48">
        <f>F27+F28</f>
        <v>3202.5</v>
      </c>
      <c r="G29" s="14"/>
    </row>
    <row r="30" spans="2:9" s="5" customFormat="1" ht="13.2">
      <c r="B30" s="55"/>
      <c r="C30" s="56"/>
      <c r="D30" s="56"/>
      <c r="G30" s="14"/>
      <c r="H30" s="14"/>
    </row>
    <row r="31" spans="2:9" s="5" customFormat="1" ht="13.2">
      <c r="B31" s="55"/>
      <c r="C31" s="56"/>
      <c r="D31" s="56"/>
      <c r="G31" s="14"/>
      <c r="H31" s="14"/>
    </row>
    <row r="32" spans="2:9" s="5" customFormat="1" ht="13.2">
      <c r="B32" s="55"/>
      <c r="C32" s="56"/>
      <c r="D32" s="56"/>
      <c r="G32" s="14"/>
      <c r="H32" s="14"/>
    </row>
    <row r="33" spans="2:15" s="5" customFormat="1" ht="13.2">
      <c r="B33" s="55"/>
      <c r="C33" s="56"/>
      <c r="D33" s="56"/>
      <c r="G33" s="14"/>
      <c r="H33" s="14"/>
    </row>
    <row r="34" spans="2:15" s="5" customFormat="1" ht="13.2">
      <c r="B34" s="55"/>
      <c r="C34" s="56"/>
      <c r="D34" s="56"/>
      <c r="G34" s="14"/>
      <c r="H34" s="14"/>
    </row>
    <row r="35" spans="2:15" s="5" customFormat="1" ht="13.2">
      <c r="B35" s="55"/>
      <c r="C35" s="56"/>
      <c r="D35" s="56"/>
      <c r="G35" s="14"/>
      <c r="H35" s="14"/>
    </row>
    <row r="36" spans="2:15" s="5" customFormat="1" ht="13.2">
      <c r="B36" s="55"/>
      <c r="C36" s="56"/>
      <c r="D36" s="56"/>
      <c r="G36" s="14"/>
      <c r="H36" s="14"/>
    </row>
    <row r="37" spans="2:15" s="5" customFormat="1" ht="13.2">
      <c r="B37" s="55"/>
      <c r="C37" s="56"/>
      <c r="D37" s="56"/>
      <c r="G37" s="14"/>
      <c r="H37" s="14"/>
    </row>
    <row r="38" spans="2:15" s="5" customFormat="1" ht="13.2">
      <c r="B38" s="55"/>
      <c r="C38" s="56"/>
      <c r="D38" s="56"/>
      <c r="G38" s="14"/>
      <c r="H38" s="14"/>
    </row>
    <row r="39" spans="2:15" s="5" customFormat="1" ht="13.2">
      <c r="B39" s="55"/>
      <c r="C39" s="56"/>
      <c r="D39" s="56"/>
      <c r="G39" s="14"/>
      <c r="H39" s="14"/>
    </row>
    <row r="40" spans="2:15" s="5" customFormat="1" ht="13.2">
      <c r="B40" s="55"/>
      <c r="C40" s="56"/>
      <c r="D40" s="56"/>
      <c r="G40" s="14"/>
    </row>
    <row r="41" spans="2:15" s="5" customFormat="1" ht="13.2">
      <c r="B41" s="55"/>
      <c r="C41" s="56"/>
      <c r="D41" s="56"/>
      <c r="G41" s="14"/>
    </row>
    <row r="42" spans="2:15" s="5" customFormat="1" ht="13.2">
      <c r="B42" s="55"/>
      <c r="C42" s="56"/>
      <c r="D42" s="56"/>
      <c r="G42" s="14"/>
    </row>
    <row r="43" spans="2:15" s="4" customFormat="1" ht="13.2">
      <c r="B43" s="55"/>
      <c r="C43" s="56"/>
      <c r="D43" s="56"/>
      <c r="E43" s="5"/>
      <c r="F43" s="5"/>
      <c r="G43" s="14"/>
      <c r="I43" s="5"/>
      <c r="J43" s="5"/>
      <c r="K43" s="5"/>
      <c r="L43" s="5"/>
      <c r="M43" s="5"/>
      <c r="N43" s="5"/>
      <c r="O43" s="5"/>
    </row>
    <row r="44" spans="2:15" s="5" customFormat="1" ht="13.2">
      <c r="B44" s="55"/>
      <c r="C44" s="56"/>
      <c r="D44" s="56"/>
      <c r="G44" s="14"/>
    </row>
    <row r="45" spans="2:15" s="5" customFormat="1" ht="13.2">
      <c r="B45" s="55"/>
      <c r="C45" s="56"/>
      <c r="D45" s="56"/>
      <c r="G45" s="14"/>
      <c r="I45" s="4"/>
      <c r="M45" s="4"/>
      <c r="N45" s="4"/>
      <c r="O45" s="4"/>
    </row>
    <row r="46" spans="2:15" s="5" customFormat="1" ht="13.2">
      <c r="B46" s="55"/>
      <c r="C46" s="56"/>
      <c r="D46" s="56"/>
      <c r="G46" s="14"/>
    </row>
    <row r="47" spans="2:15" s="5" customFormat="1" ht="13.2">
      <c r="B47" s="55"/>
      <c r="C47" s="56"/>
      <c r="D47" s="56"/>
      <c r="G47" s="14"/>
      <c r="J47" s="4"/>
      <c r="K47" s="4"/>
      <c r="L47" s="4"/>
    </row>
    <row r="48" spans="2:15" s="5" customFormat="1" ht="13.2">
      <c r="B48" s="55"/>
      <c r="C48" s="56"/>
      <c r="D48" s="56"/>
      <c r="G48" s="14"/>
    </row>
    <row r="49" spans="2:15" s="5" customFormat="1" ht="13.2">
      <c r="B49" s="55"/>
      <c r="C49" s="56"/>
      <c r="D49" s="56"/>
      <c r="G49" s="14"/>
    </row>
    <row r="50" spans="2:15" s="5" customFormat="1" ht="13.2">
      <c r="B50" s="55"/>
      <c r="C50" s="56"/>
      <c r="D50" s="56"/>
      <c r="G50" s="14"/>
    </row>
    <row r="51" spans="2:15" s="5" customFormat="1" ht="13.2">
      <c r="B51" s="55"/>
      <c r="C51" s="56"/>
      <c r="D51" s="56"/>
      <c r="G51" s="14"/>
    </row>
    <row r="52" spans="2:15" s="5" customFormat="1" ht="13.2">
      <c r="B52" s="55"/>
      <c r="C52" s="56"/>
      <c r="D52" s="56"/>
      <c r="G52" s="14"/>
    </row>
    <row r="53" spans="2:15" s="4" customFormat="1" ht="13.2">
      <c r="B53" s="55"/>
      <c r="C53" s="56"/>
      <c r="D53" s="56"/>
      <c r="E53" s="5"/>
      <c r="F53" s="5"/>
      <c r="G53" s="14"/>
      <c r="I53" s="5"/>
      <c r="J53" s="5"/>
      <c r="K53" s="5"/>
      <c r="L53" s="5"/>
      <c r="M53" s="5"/>
      <c r="N53" s="5"/>
      <c r="O53" s="5"/>
    </row>
    <row r="54" spans="2:15" s="5" customFormat="1" ht="13.2">
      <c r="B54" s="55"/>
      <c r="C54" s="56"/>
      <c r="D54" s="56"/>
      <c r="G54" s="14"/>
    </row>
    <row r="55" spans="2:15">
      <c r="I55" s="6"/>
      <c r="M55" s="6"/>
      <c r="N55" s="6"/>
      <c r="O55" s="6"/>
    </row>
    <row r="56" spans="2:15" s="6" customFormat="1">
      <c r="B56" s="27"/>
      <c r="C56" s="50"/>
      <c r="D56" s="50"/>
      <c r="E56" s="49"/>
      <c r="F56" s="49"/>
      <c r="G56" s="51"/>
      <c r="I56" s="49"/>
      <c r="J56" s="49"/>
      <c r="K56" s="49"/>
      <c r="L56" s="49"/>
      <c r="M56" s="49"/>
      <c r="N56" s="49"/>
      <c r="O56" s="49"/>
    </row>
    <row r="57" spans="2:15">
      <c r="J57" s="6"/>
      <c r="K57" s="6"/>
      <c r="L57" s="6"/>
    </row>
    <row r="58" spans="2:15">
      <c r="I58" s="6"/>
      <c r="M58" s="6"/>
      <c r="N58" s="6"/>
      <c r="O58" s="6"/>
    </row>
    <row r="60" spans="2:15">
      <c r="J60" s="6"/>
      <c r="K60" s="6"/>
      <c r="L60" s="6"/>
    </row>
    <row r="79" spans="7:7">
      <c r="G79" s="57"/>
    </row>
    <row r="82" spans="7:7">
      <c r="G82" s="57"/>
    </row>
  </sheetData>
  <mergeCells count="3">
    <mergeCell ref="C10:E10"/>
    <mergeCell ref="C14:F14"/>
    <mergeCell ref="C15:F15"/>
  </mergeCells>
  <pageMargins left="0.98402780000000001" right="0.59027779999999996" top="0.59027779999999996" bottom="0.78749999999999998" header="0.51180550000000002" footer="0.51180550000000002"/>
  <pageSetup paperSize="9" scale="8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85"/>
  <sheetViews>
    <sheetView tabSelected="1" topLeftCell="A4" zoomScale="115" zoomScaleNormal="115" zoomScaleSheetLayoutView="115" zoomScalePageLayoutView="115" workbookViewId="0">
      <selection activeCell="F30" sqref="F30"/>
    </sheetView>
  </sheetViews>
  <sheetFormatPr defaultColWidth="10.33203125" defaultRowHeight="10.199999999999999"/>
  <cols>
    <col min="1" max="1" width="6.6640625" style="49" customWidth="1"/>
    <col min="2" max="2" width="6.6640625" style="27" customWidth="1"/>
    <col min="3" max="3" width="44.5546875" style="50" customWidth="1"/>
    <col min="4" max="4" width="8.109375" style="50" customWidth="1"/>
    <col min="5" max="5" width="9.44140625" style="49" customWidth="1"/>
    <col min="6" max="6" width="14" style="49" customWidth="1"/>
    <col min="7" max="7" width="10.33203125" style="51" customWidth="1"/>
    <col min="8" max="8" width="13.44140625" style="49" customWidth="1"/>
    <col min="9" max="9" width="10.33203125" style="49"/>
    <col min="10" max="10" width="19" style="49" bestFit="1" customWidth="1"/>
    <col min="11" max="257" width="10.33203125" style="49"/>
    <col min="258" max="258" width="6.6640625" style="49" customWidth="1"/>
    <col min="259" max="259" width="48.6640625" style="49" customWidth="1"/>
    <col min="260" max="260" width="8.6640625" style="49" customWidth="1"/>
    <col min="261" max="262" width="10.6640625" style="49" customWidth="1"/>
    <col min="263" max="513" width="10.33203125" style="49"/>
    <col min="514" max="514" width="6.6640625" style="49" customWidth="1"/>
    <col min="515" max="515" width="48.6640625" style="49" customWidth="1"/>
    <col min="516" max="516" width="8.6640625" style="49" customWidth="1"/>
    <col min="517" max="518" width="10.6640625" style="49" customWidth="1"/>
    <col min="519" max="769" width="10.33203125" style="49"/>
    <col min="770" max="770" width="6.6640625" style="49" customWidth="1"/>
    <col min="771" max="771" width="48.6640625" style="49" customWidth="1"/>
    <col min="772" max="772" width="8.6640625" style="49" customWidth="1"/>
    <col min="773" max="774" width="10.6640625" style="49" customWidth="1"/>
    <col min="775" max="1025" width="10.33203125" style="49"/>
    <col min="1026" max="1026" width="6.6640625" style="49" customWidth="1"/>
    <col min="1027" max="1027" width="48.6640625" style="49" customWidth="1"/>
    <col min="1028" max="1028" width="8.6640625" style="49" customWidth="1"/>
    <col min="1029" max="1030" width="10.6640625" style="49" customWidth="1"/>
    <col min="1031" max="1281" width="10.33203125" style="49"/>
    <col min="1282" max="1282" width="6.6640625" style="49" customWidth="1"/>
    <col min="1283" max="1283" width="48.6640625" style="49" customWidth="1"/>
    <col min="1284" max="1284" width="8.6640625" style="49" customWidth="1"/>
    <col min="1285" max="1286" width="10.6640625" style="49" customWidth="1"/>
    <col min="1287" max="1537" width="10.33203125" style="49"/>
    <col min="1538" max="1538" width="6.6640625" style="49" customWidth="1"/>
    <col min="1539" max="1539" width="48.6640625" style="49" customWidth="1"/>
    <col min="1540" max="1540" width="8.6640625" style="49" customWidth="1"/>
    <col min="1541" max="1542" width="10.6640625" style="49" customWidth="1"/>
    <col min="1543" max="1793" width="10.33203125" style="49"/>
    <col min="1794" max="1794" width="6.6640625" style="49" customWidth="1"/>
    <col min="1795" max="1795" width="48.6640625" style="49" customWidth="1"/>
    <col min="1796" max="1796" width="8.6640625" style="49" customWidth="1"/>
    <col min="1797" max="1798" width="10.6640625" style="49" customWidth="1"/>
    <col min="1799" max="2049" width="10.33203125" style="49"/>
    <col min="2050" max="2050" width="6.6640625" style="49" customWidth="1"/>
    <col min="2051" max="2051" width="48.6640625" style="49" customWidth="1"/>
    <col min="2052" max="2052" width="8.6640625" style="49" customWidth="1"/>
    <col min="2053" max="2054" width="10.6640625" style="49" customWidth="1"/>
    <col min="2055" max="2305" width="10.33203125" style="49"/>
    <col min="2306" max="2306" width="6.6640625" style="49" customWidth="1"/>
    <col min="2307" max="2307" width="48.6640625" style="49" customWidth="1"/>
    <col min="2308" max="2308" width="8.6640625" style="49" customWidth="1"/>
    <col min="2309" max="2310" width="10.6640625" style="49" customWidth="1"/>
    <col min="2311" max="2561" width="10.33203125" style="49"/>
    <col min="2562" max="2562" width="6.6640625" style="49" customWidth="1"/>
    <col min="2563" max="2563" width="48.6640625" style="49" customWidth="1"/>
    <col min="2564" max="2564" width="8.6640625" style="49" customWidth="1"/>
    <col min="2565" max="2566" width="10.6640625" style="49" customWidth="1"/>
    <col min="2567" max="2817" width="10.33203125" style="49"/>
    <col min="2818" max="2818" width="6.6640625" style="49" customWidth="1"/>
    <col min="2819" max="2819" width="48.6640625" style="49" customWidth="1"/>
    <col min="2820" max="2820" width="8.6640625" style="49" customWidth="1"/>
    <col min="2821" max="2822" width="10.6640625" style="49" customWidth="1"/>
    <col min="2823" max="3073" width="10.33203125" style="49"/>
    <col min="3074" max="3074" width="6.6640625" style="49" customWidth="1"/>
    <col min="3075" max="3075" width="48.6640625" style="49" customWidth="1"/>
    <col min="3076" max="3076" width="8.6640625" style="49" customWidth="1"/>
    <col min="3077" max="3078" width="10.6640625" style="49" customWidth="1"/>
    <col min="3079" max="3329" width="10.33203125" style="49"/>
    <col min="3330" max="3330" width="6.6640625" style="49" customWidth="1"/>
    <col min="3331" max="3331" width="48.6640625" style="49" customWidth="1"/>
    <col min="3332" max="3332" width="8.6640625" style="49" customWidth="1"/>
    <col min="3333" max="3334" width="10.6640625" style="49" customWidth="1"/>
    <col min="3335" max="3585" width="10.33203125" style="49"/>
    <col min="3586" max="3586" width="6.6640625" style="49" customWidth="1"/>
    <col min="3587" max="3587" width="48.6640625" style="49" customWidth="1"/>
    <col min="3588" max="3588" width="8.6640625" style="49" customWidth="1"/>
    <col min="3589" max="3590" width="10.6640625" style="49" customWidth="1"/>
    <col min="3591" max="3841" width="10.33203125" style="49"/>
    <col min="3842" max="3842" width="6.6640625" style="49" customWidth="1"/>
    <col min="3843" max="3843" width="48.6640625" style="49" customWidth="1"/>
    <col min="3844" max="3844" width="8.6640625" style="49" customWidth="1"/>
    <col min="3845" max="3846" width="10.6640625" style="49" customWidth="1"/>
    <col min="3847" max="4097" width="10.33203125" style="49"/>
    <col min="4098" max="4098" width="6.6640625" style="49" customWidth="1"/>
    <col min="4099" max="4099" width="48.6640625" style="49" customWidth="1"/>
    <col min="4100" max="4100" width="8.6640625" style="49" customWidth="1"/>
    <col min="4101" max="4102" width="10.6640625" style="49" customWidth="1"/>
    <col min="4103" max="4353" width="10.33203125" style="49"/>
    <col min="4354" max="4354" width="6.6640625" style="49" customWidth="1"/>
    <col min="4355" max="4355" width="48.6640625" style="49" customWidth="1"/>
    <col min="4356" max="4356" width="8.6640625" style="49" customWidth="1"/>
    <col min="4357" max="4358" width="10.6640625" style="49" customWidth="1"/>
    <col min="4359" max="4609" width="10.33203125" style="49"/>
    <col min="4610" max="4610" width="6.6640625" style="49" customWidth="1"/>
    <col min="4611" max="4611" width="48.6640625" style="49" customWidth="1"/>
    <col min="4612" max="4612" width="8.6640625" style="49" customWidth="1"/>
    <col min="4613" max="4614" width="10.6640625" style="49" customWidth="1"/>
    <col min="4615" max="4865" width="10.33203125" style="49"/>
    <col min="4866" max="4866" width="6.6640625" style="49" customWidth="1"/>
    <col min="4867" max="4867" width="48.6640625" style="49" customWidth="1"/>
    <col min="4868" max="4868" width="8.6640625" style="49" customWidth="1"/>
    <col min="4869" max="4870" width="10.6640625" style="49" customWidth="1"/>
    <col min="4871" max="5121" width="10.33203125" style="49"/>
    <col min="5122" max="5122" width="6.6640625" style="49" customWidth="1"/>
    <col min="5123" max="5123" width="48.6640625" style="49" customWidth="1"/>
    <col min="5124" max="5124" width="8.6640625" style="49" customWidth="1"/>
    <col min="5125" max="5126" width="10.6640625" style="49" customWidth="1"/>
    <col min="5127" max="5377" width="10.33203125" style="49"/>
    <col min="5378" max="5378" width="6.6640625" style="49" customWidth="1"/>
    <col min="5379" max="5379" width="48.6640625" style="49" customWidth="1"/>
    <col min="5380" max="5380" width="8.6640625" style="49" customWidth="1"/>
    <col min="5381" max="5382" width="10.6640625" style="49" customWidth="1"/>
    <col min="5383" max="5633" width="10.33203125" style="49"/>
    <col min="5634" max="5634" width="6.6640625" style="49" customWidth="1"/>
    <col min="5635" max="5635" width="48.6640625" style="49" customWidth="1"/>
    <col min="5636" max="5636" width="8.6640625" style="49" customWidth="1"/>
    <col min="5637" max="5638" width="10.6640625" style="49" customWidth="1"/>
    <col min="5639" max="5889" width="10.33203125" style="49"/>
    <col min="5890" max="5890" width="6.6640625" style="49" customWidth="1"/>
    <col min="5891" max="5891" width="48.6640625" style="49" customWidth="1"/>
    <col min="5892" max="5892" width="8.6640625" style="49" customWidth="1"/>
    <col min="5893" max="5894" width="10.6640625" style="49" customWidth="1"/>
    <col min="5895" max="6145" width="10.33203125" style="49"/>
    <col min="6146" max="6146" width="6.6640625" style="49" customWidth="1"/>
    <col min="6147" max="6147" width="48.6640625" style="49" customWidth="1"/>
    <col min="6148" max="6148" width="8.6640625" style="49" customWidth="1"/>
    <col min="6149" max="6150" width="10.6640625" style="49" customWidth="1"/>
    <col min="6151" max="6401" width="10.33203125" style="49"/>
    <col min="6402" max="6402" width="6.6640625" style="49" customWidth="1"/>
    <col min="6403" max="6403" width="48.6640625" style="49" customWidth="1"/>
    <col min="6404" max="6404" width="8.6640625" style="49" customWidth="1"/>
    <col min="6405" max="6406" width="10.6640625" style="49" customWidth="1"/>
    <col min="6407" max="6657" width="10.33203125" style="49"/>
    <col min="6658" max="6658" width="6.6640625" style="49" customWidth="1"/>
    <col min="6659" max="6659" width="48.6640625" style="49" customWidth="1"/>
    <col min="6660" max="6660" width="8.6640625" style="49" customWidth="1"/>
    <col min="6661" max="6662" width="10.6640625" style="49" customWidth="1"/>
    <col min="6663" max="6913" width="10.33203125" style="49"/>
    <col min="6914" max="6914" width="6.6640625" style="49" customWidth="1"/>
    <col min="6915" max="6915" width="48.6640625" style="49" customWidth="1"/>
    <col min="6916" max="6916" width="8.6640625" style="49" customWidth="1"/>
    <col min="6917" max="6918" width="10.6640625" style="49" customWidth="1"/>
    <col min="6919" max="7169" width="10.33203125" style="49"/>
    <col min="7170" max="7170" width="6.6640625" style="49" customWidth="1"/>
    <col min="7171" max="7171" width="48.6640625" style="49" customWidth="1"/>
    <col min="7172" max="7172" width="8.6640625" style="49" customWidth="1"/>
    <col min="7173" max="7174" width="10.6640625" style="49" customWidth="1"/>
    <col min="7175" max="7425" width="10.33203125" style="49"/>
    <col min="7426" max="7426" width="6.6640625" style="49" customWidth="1"/>
    <col min="7427" max="7427" width="48.6640625" style="49" customWidth="1"/>
    <col min="7428" max="7428" width="8.6640625" style="49" customWidth="1"/>
    <col min="7429" max="7430" width="10.6640625" style="49" customWidth="1"/>
    <col min="7431" max="7681" width="10.33203125" style="49"/>
    <col min="7682" max="7682" width="6.6640625" style="49" customWidth="1"/>
    <col min="7683" max="7683" width="48.6640625" style="49" customWidth="1"/>
    <col min="7684" max="7684" width="8.6640625" style="49" customWidth="1"/>
    <col min="7685" max="7686" width="10.6640625" style="49" customWidth="1"/>
    <col min="7687" max="7937" width="10.33203125" style="49"/>
    <col min="7938" max="7938" width="6.6640625" style="49" customWidth="1"/>
    <col min="7939" max="7939" width="48.6640625" style="49" customWidth="1"/>
    <col min="7940" max="7940" width="8.6640625" style="49" customWidth="1"/>
    <col min="7941" max="7942" width="10.6640625" style="49" customWidth="1"/>
    <col min="7943" max="8193" width="10.33203125" style="49"/>
    <col min="8194" max="8194" width="6.6640625" style="49" customWidth="1"/>
    <col min="8195" max="8195" width="48.6640625" style="49" customWidth="1"/>
    <col min="8196" max="8196" width="8.6640625" style="49" customWidth="1"/>
    <col min="8197" max="8198" width="10.6640625" style="49" customWidth="1"/>
    <col min="8199" max="8449" width="10.33203125" style="49"/>
    <col min="8450" max="8450" width="6.6640625" style="49" customWidth="1"/>
    <col min="8451" max="8451" width="48.6640625" style="49" customWidth="1"/>
    <col min="8452" max="8452" width="8.6640625" style="49" customWidth="1"/>
    <col min="8453" max="8454" width="10.6640625" style="49" customWidth="1"/>
    <col min="8455" max="8705" width="10.33203125" style="49"/>
    <col min="8706" max="8706" width="6.6640625" style="49" customWidth="1"/>
    <col min="8707" max="8707" width="48.6640625" style="49" customWidth="1"/>
    <col min="8708" max="8708" width="8.6640625" style="49" customWidth="1"/>
    <col min="8709" max="8710" width="10.6640625" style="49" customWidth="1"/>
    <col min="8711" max="8961" width="10.33203125" style="49"/>
    <col min="8962" max="8962" width="6.6640625" style="49" customWidth="1"/>
    <col min="8963" max="8963" width="48.6640625" style="49" customWidth="1"/>
    <col min="8964" max="8964" width="8.6640625" style="49" customWidth="1"/>
    <col min="8965" max="8966" width="10.6640625" style="49" customWidth="1"/>
    <col min="8967" max="9217" width="10.33203125" style="49"/>
    <col min="9218" max="9218" width="6.6640625" style="49" customWidth="1"/>
    <col min="9219" max="9219" width="48.6640625" style="49" customWidth="1"/>
    <col min="9220" max="9220" width="8.6640625" style="49" customWidth="1"/>
    <col min="9221" max="9222" width="10.6640625" style="49" customWidth="1"/>
    <col min="9223" max="9473" width="10.33203125" style="49"/>
    <col min="9474" max="9474" width="6.6640625" style="49" customWidth="1"/>
    <col min="9475" max="9475" width="48.6640625" style="49" customWidth="1"/>
    <col min="9476" max="9476" width="8.6640625" style="49" customWidth="1"/>
    <col min="9477" max="9478" width="10.6640625" style="49" customWidth="1"/>
    <col min="9479" max="9729" width="10.33203125" style="49"/>
    <col min="9730" max="9730" width="6.6640625" style="49" customWidth="1"/>
    <col min="9731" max="9731" width="48.6640625" style="49" customWidth="1"/>
    <col min="9732" max="9732" width="8.6640625" style="49" customWidth="1"/>
    <col min="9733" max="9734" width="10.6640625" style="49" customWidth="1"/>
    <col min="9735" max="9985" width="10.33203125" style="49"/>
    <col min="9986" max="9986" width="6.6640625" style="49" customWidth="1"/>
    <col min="9987" max="9987" width="48.6640625" style="49" customWidth="1"/>
    <col min="9988" max="9988" width="8.6640625" style="49" customWidth="1"/>
    <col min="9989" max="9990" width="10.6640625" style="49" customWidth="1"/>
    <col min="9991" max="10241" width="10.33203125" style="49"/>
    <col min="10242" max="10242" width="6.6640625" style="49" customWidth="1"/>
    <col min="10243" max="10243" width="48.6640625" style="49" customWidth="1"/>
    <col min="10244" max="10244" width="8.6640625" style="49" customWidth="1"/>
    <col min="10245" max="10246" width="10.6640625" style="49" customWidth="1"/>
    <col min="10247" max="10497" width="10.33203125" style="49"/>
    <col min="10498" max="10498" width="6.6640625" style="49" customWidth="1"/>
    <col min="10499" max="10499" width="48.6640625" style="49" customWidth="1"/>
    <col min="10500" max="10500" width="8.6640625" style="49" customWidth="1"/>
    <col min="10501" max="10502" width="10.6640625" style="49" customWidth="1"/>
    <col min="10503" max="10753" width="10.33203125" style="49"/>
    <col min="10754" max="10754" width="6.6640625" style="49" customWidth="1"/>
    <col min="10755" max="10755" width="48.6640625" style="49" customWidth="1"/>
    <col min="10756" max="10756" width="8.6640625" style="49" customWidth="1"/>
    <col min="10757" max="10758" width="10.6640625" style="49" customWidth="1"/>
    <col min="10759" max="11009" width="10.33203125" style="49"/>
    <col min="11010" max="11010" width="6.6640625" style="49" customWidth="1"/>
    <col min="11011" max="11011" width="48.6640625" style="49" customWidth="1"/>
    <col min="11012" max="11012" width="8.6640625" style="49" customWidth="1"/>
    <col min="11013" max="11014" width="10.6640625" style="49" customWidth="1"/>
    <col min="11015" max="11265" width="10.33203125" style="49"/>
    <col min="11266" max="11266" width="6.6640625" style="49" customWidth="1"/>
    <col min="11267" max="11267" width="48.6640625" style="49" customWidth="1"/>
    <col min="11268" max="11268" width="8.6640625" style="49" customWidth="1"/>
    <col min="11269" max="11270" width="10.6640625" style="49" customWidth="1"/>
    <col min="11271" max="11521" width="10.33203125" style="49"/>
    <col min="11522" max="11522" width="6.6640625" style="49" customWidth="1"/>
    <col min="11523" max="11523" width="48.6640625" style="49" customWidth="1"/>
    <col min="11524" max="11524" width="8.6640625" style="49" customWidth="1"/>
    <col min="11525" max="11526" width="10.6640625" style="49" customWidth="1"/>
    <col min="11527" max="11777" width="10.33203125" style="49"/>
    <col min="11778" max="11778" width="6.6640625" style="49" customWidth="1"/>
    <col min="11779" max="11779" width="48.6640625" style="49" customWidth="1"/>
    <col min="11780" max="11780" width="8.6640625" style="49" customWidth="1"/>
    <col min="11781" max="11782" width="10.6640625" style="49" customWidth="1"/>
    <col min="11783" max="12033" width="10.33203125" style="49"/>
    <col min="12034" max="12034" width="6.6640625" style="49" customWidth="1"/>
    <col min="12035" max="12035" width="48.6640625" style="49" customWidth="1"/>
    <col min="12036" max="12036" width="8.6640625" style="49" customWidth="1"/>
    <col min="12037" max="12038" width="10.6640625" style="49" customWidth="1"/>
    <col min="12039" max="12289" width="10.33203125" style="49"/>
    <col min="12290" max="12290" width="6.6640625" style="49" customWidth="1"/>
    <col min="12291" max="12291" width="48.6640625" style="49" customWidth="1"/>
    <col min="12292" max="12292" width="8.6640625" style="49" customWidth="1"/>
    <col min="12293" max="12294" width="10.6640625" style="49" customWidth="1"/>
    <col min="12295" max="12545" width="10.33203125" style="49"/>
    <col min="12546" max="12546" width="6.6640625" style="49" customWidth="1"/>
    <col min="12547" max="12547" width="48.6640625" style="49" customWidth="1"/>
    <col min="12548" max="12548" width="8.6640625" style="49" customWidth="1"/>
    <col min="12549" max="12550" width="10.6640625" style="49" customWidth="1"/>
    <col min="12551" max="12801" width="10.33203125" style="49"/>
    <col min="12802" max="12802" width="6.6640625" style="49" customWidth="1"/>
    <col min="12803" max="12803" width="48.6640625" style="49" customWidth="1"/>
    <col min="12804" max="12804" width="8.6640625" style="49" customWidth="1"/>
    <col min="12805" max="12806" width="10.6640625" style="49" customWidth="1"/>
    <col min="12807" max="13057" width="10.33203125" style="49"/>
    <col min="13058" max="13058" width="6.6640625" style="49" customWidth="1"/>
    <col min="13059" max="13059" width="48.6640625" style="49" customWidth="1"/>
    <col min="13060" max="13060" width="8.6640625" style="49" customWidth="1"/>
    <col min="13061" max="13062" width="10.6640625" style="49" customWidth="1"/>
    <col min="13063" max="13313" width="10.33203125" style="49"/>
    <col min="13314" max="13314" width="6.6640625" style="49" customWidth="1"/>
    <col min="13315" max="13315" width="48.6640625" style="49" customWidth="1"/>
    <col min="13316" max="13316" width="8.6640625" style="49" customWidth="1"/>
    <col min="13317" max="13318" width="10.6640625" style="49" customWidth="1"/>
    <col min="13319" max="13569" width="10.33203125" style="49"/>
    <col min="13570" max="13570" width="6.6640625" style="49" customWidth="1"/>
    <col min="13571" max="13571" width="48.6640625" style="49" customWidth="1"/>
    <col min="13572" max="13572" width="8.6640625" style="49" customWidth="1"/>
    <col min="13573" max="13574" width="10.6640625" style="49" customWidth="1"/>
    <col min="13575" max="13825" width="10.33203125" style="49"/>
    <col min="13826" max="13826" width="6.6640625" style="49" customWidth="1"/>
    <col min="13827" max="13827" width="48.6640625" style="49" customWidth="1"/>
    <col min="13828" max="13828" width="8.6640625" style="49" customWidth="1"/>
    <col min="13829" max="13830" width="10.6640625" style="49" customWidth="1"/>
    <col min="13831" max="14081" width="10.33203125" style="49"/>
    <col min="14082" max="14082" width="6.6640625" style="49" customWidth="1"/>
    <col min="14083" max="14083" width="48.6640625" style="49" customWidth="1"/>
    <col min="14084" max="14084" width="8.6640625" style="49" customWidth="1"/>
    <col min="14085" max="14086" width="10.6640625" style="49" customWidth="1"/>
    <col min="14087" max="14337" width="10.33203125" style="49"/>
    <col min="14338" max="14338" width="6.6640625" style="49" customWidth="1"/>
    <col min="14339" max="14339" width="48.6640625" style="49" customWidth="1"/>
    <col min="14340" max="14340" width="8.6640625" style="49" customWidth="1"/>
    <col min="14341" max="14342" width="10.6640625" style="49" customWidth="1"/>
    <col min="14343" max="14593" width="10.33203125" style="49"/>
    <col min="14594" max="14594" width="6.6640625" style="49" customWidth="1"/>
    <col min="14595" max="14595" width="48.6640625" style="49" customWidth="1"/>
    <col min="14596" max="14596" width="8.6640625" style="49" customWidth="1"/>
    <col min="14597" max="14598" width="10.6640625" style="49" customWidth="1"/>
    <col min="14599" max="14849" width="10.33203125" style="49"/>
    <col min="14850" max="14850" width="6.6640625" style="49" customWidth="1"/>
    <col min="14851" max="14851" width="48.6640625" style="49" customWidth="1"/>
    <col min="14852" max="14852" width="8.6640625" style="49" customWidth="1"/>
    <col min="14853" max="14854" width="10.6640625" style="49" customWidth="1"/>
    <col min="14855" max="15105" width="10.33203125" style="49"/>
    <col min="15106" max="15106" width="6.6640625" style="49" customWidth="1"/>
    <col min="15107" max="15107" width="48.6640625" style="49" customWidth="1"/>
    <col min="15108" max="15108" width="8.6640625" style="49" customWidth="1"/>
    <col min="15109" max="15110" width="10.6640625" style="49" customWidth="1"/>
    <col min="15111" max="15361" width="10.33203125" style="49"/>
    <col min="15362" max="15362" width="6.6640625" style="49" customWidth="1"/>
    <col min="15363" max="15363" width="48.6640625" style="49" customWidth="1"/>
    <col min="15364" max="15364" width="8.6640625" style="49" customWidth="1"/>
    <col min="15365" max="15366" width="10.6640625" style="49" customWidth="1"/>
    <col min="15367" max="15617" width="10.33203125" style="49"/>
    <col min="15618" max="15618" width="6.6640625" style="49" customWidth="1"/>
    <col min="15619" max="15619" width="48.6640625" style="49" customWidth="1"/>
    <col min="15620" max="15620" width="8.6640625" style="49" customWidth="1"/>
    <col min="15621" max="15622" width="10.6640625" style="49" customWidth="1"/>
    <col min="15623" max="15873" width="10.33203125" style="49"/>
    <col min="15874" max="15874" width="6.6640625" style="49" customWidth="1"/>
    <col min="15875" max="15875" width="48.6640625" style="49" customWidth="1"/>
    <col min="15876" max="15876" width="8.6640625" style="49" customWidth="1"/>
    <col min="15877" max="15878" width="10.6640625" style="49" customWidth="1"/>
    <col min="15879" max="16129" width="10.33203125" style="49"/>
    <col min="16130" max="16130" width="6.6640625" style="49" customWidth="1"/>
    <col min="16131" max="16131" width="48.6640625" style="49" customWidth="1"/>
    <col min="16132" max="16132" width="8.6640625" style="49" customWidth="1"/>
    <col min="16133" max="16134" width="10.6640625" style="49" customWidth="1"/>
    <col min="16135" max="16384" width="10.33203125" style="49"/>
  </cols>
  <sheetData>
    <row r="1" spans="2:9" s="1" customFormat="1" ht="13.2">
      <c r="B1" s="21"/>
      <c r="C1" s="22" t="s">
        <v>0</v>
      </c>
      <c r="I1" s="52"/>
    </row>
    <row r="2" spans="2:9" s="1" customFormat="1" ht="13.2">
      <c r="B2" s="21"/>
      <c r="C2" s="22" t="s">
        <v>1</v>
      </c>
      <c r="I2" s="52"/>
    </row>
    <row r="3" spans="2:9" s="1" customFormat="1" ht="13.2">
      <c r="B3" s="21"/>
      <c r="C3" s="22" t="s">
        <v>2</v>
      </c>
      <c r="D3" s="23"/>
      <c r="H3" s="52"/>
      <c r="I3" s="52"/>
    </row>
    <row r="4" spans="2:9" s="1" customFormat="1" ht="13.2">
      <c r="B4" s="24"/>
      <c r="C4" s="25"/>
      <c r="D4" s="26"/>
      <c r="E4" s="25"/>
      <c r="F4" s="25"/>
      <c r="I4" s="52"/>
    </row>
    <row r="5" spans="2:9" s="1" customFormat="1" ht="13.2">
      <c r="B5" s="21"/>
      <c r="C5" s="22"/>
      <c r="E5" s="22"/>
      <c r="F5" s="22"/>
      <c r="I5" s="52"/>
    </row>
    <row r="6" spans="2:9" ht="13.8">
      <c r="C6" s="28" t="s">
        <v>3</v>
      </c>
      <c r="D6" s="29"/>
      <c r="E6" s="30"/>
      <c r="F6" s="30"/>
    </row>
    <row r="7" spans="2:9" ht="39.6">
      <c r="C7" s="31" t="s">
        <v>69</v>
      </c>
      <c r="D7" s="29"/>
      <c r="E7" s="30"/>
      <c r="F7" s="30"/>
    </row>
    <row r="8" spans="2:9" ht="13.2">
      <c r="C8" s="31"/>
      <c r="D8" s="29"/>
      <c r="E8" s="30"/>
      <c r="F8" s="30"/>
    </row>
    <row r="9" spans="2:9" ht="13.8">
      <c r="C9" s="28" t="s">
        <v>4</v>
      </c>
      <c r="D9" s="29"/>
      <c r="E9" s="30"/>
      <c r="F9" s="30"/>
    </row>
    <row r="10" spans="2:9" ht="25.5" customHeight="1">
      <c r="C10" s="199" t="s">
        <v>115</v>
      </c>
      <c r="D10" s="199"/>
      <c r="E10" s="199"/>
      <c r="F10" s="31"/>
    </row>
    <row r="11" spans="2:9" ht="13.2">
      <c r="C11" s="31"/>
      <c r="D11" s="29"/>
      <c r="E11" s="30"/>
      <c r="F11" s="30"/>
    </row>
    <row r="12" spans="2:9" ht="13.8">
      <c r="C12" s="28" t="s">
        <v>5</v>
      </c>
      <c r="D12" s="29"/>
      <c r="E12" s="30"/>
      <c r="F12" s="30"/>
    </row>
    <row r="13" spans="2:9" ht="13.2">
      <c r="C13" s="32" t="s">
        <v>114</v>
      </c>
      <c r="D13" s="29"/>
      <c r="E13" s="30"/>
      <c r="F13" s="30"/>
    </row>
    <row r="14" spans="2:9" ht="25.5" customHeight="1">
      <c r="C14" s="200" t="s">
        <v>70</v>
      </c>
      <c r="D14" s="201"/>
      <c r="E14" s="201"/>
      <c r="F14" s="201"/>
    </row>
    <row r="15" spans="2:9" ht="60" customHeight="1">
      <c r="B15" s="33"/>
      <c r="C15" s="202"/>
      <c r="D15" s="203"/>
      <c r="E15" s="203"/>
      <c r="F15" s="203"/>
    </row>
    <row r="16" spans="2:9" ht="15.6">
      <c r="B16" s="33"/>
      <c r="C16" s="34" t="s">
        <v>6</v>
      </c>
      <c r="D16" s="33"/>
      <c r="E16" s="30"/>
      <c r="F16" s="30"/>
    </row>
    <row r="17" spans="2:9">
      <c r="B17" s="33"/>
      <c r="C17" s="30"/>
      <c r="D17" s="30"/>
      <c r="E17" s="30"/>
      <c r="F17" s="30"/>
    </row>
    <row r="18" spans="2:9">
      <c r="B18" s="33"/>
      <c r="C18" s="30"/>
      <c r="D18" s="30"/>
      <c r="E18" s="30"/>
      <c r="F18" s="30"/>
    </row>
    <row r="19" spans="2:9" s="2" customFormat="1" ht="12.75" customHeight="1">
      <c r="B19" s="35" t="str">
        <f>'A1. Dela_VO'!A2</f>
        <v>A1.</v>
      </c>
      <c r="C19" s="36" t="str">
        <f>'A1. Dela_VO'!B2</f>
        <v xml:space="preserve">DELA ZA VODOVOD </v>
      </c>
      <c r="D19" s="37"/>
      <c r="E19" s="37"/>
      <c r="F19" s="37">
        <f>'A1. Dela_VO'!F97</f>
        <v>2500</v>
      </c>
      <c r="G19" s="53"/>
    </row>
    <row r="20" spans="2:9" ht="14.4">
      <c r="B20" s="39" t="str">
        <f>'A2. VO_fazoni'!A2</f>
        <v>A2.</v>
      </c>
      <c r="C20" s="40" t="str">
        <f>'A2. VO_fazoni'!B2</f>
        <v>VODOVOD - FAZONSKI KOSI</v>
      </c>
      <c r="D20" s="38"/>
      <c r="E20" s="30"/>
      <c r="F20" s="37">
        <f>'A2. VO_fazoni'!F72</f>
        <v>0</v>
      </c>
    </row>
    <row r="21" spans="2:9" ht="14.4">
      <c r="B21" s="39"/>
      <c r="C21" s="40"/>
      <c r="D21" s="38"/>
      <c r="E21" s="30"/>
      <c r="F21" s="37"/>
    </row>
    <row r="22" spans="2:9" ht="13.8">
      <c r="B22" s="39"/>
      <c r="C22" s="40" t="s">
        <v>11</v>
      </c>
      <c r="D22" s="41" t="s">
        <v>12</v>
      </c>
      <c r="E22" s="42">
        <v>5</v>
      </c>
      <c r="F22" s="37">
        <f>(E22/100)*SUM(F19:F21)</f>
        <v>125</v>
      </c>
    </row>
    <row r="23" spans="2:9" ht="13.8">
      <c r="B23" s="39"/>
      <c r="C23" s="40"/>
      <c r="D23" s="41"/>
      <c r="E23" s="42"/>
      <c r="F23" s="37"/>
    </row>
    <row r="24" spans="2:9" ht="13.8">
      <c r="B24" s="39"/>
      <c r="C24" s="40"/>
      <c r="D24" s="41"/>
      <c r="E24" s="42"/>
      <c r="F24" s="37"/>
    </row>
    <row r="25" spans="2:9" ht="13.8">
      <c r="B25" s="39"/>
      <c r="C25" s="40"/>
      <c r="D25" s="41"/>
      <c r="E25" s="42"/>
      <c r="F25" s="37"/>
    </row>
    <row r="26" spans="2:9" ht="13.8">
      <c r="B26" s="39"/>
      <c r="C26" s="40"/>
      <c r="D26" s="41"/>
      <c r="E26" s="42"/>
      <c r="F26" s="37"/>
    </row>
    <row r="27" spans="2:9" ht="13.8">
      <c r="B27" s="39"/>
      <c r="C27" s="40"/>
      <c r="D27" s="41"/>
      <c r="E27" s="42"/>
      <c r="F27" s="37"/>
    </row>
    <row r="28" spans="2:9" ht="13.8">
      <c r="B28" s="39"/>
      <c r="C28" s="40"/>
      <c r="D28" s="41"/>
      <c r="E28" s="42"/>
      <c r="F28" s="37"/>
    </row>
    <row r="29" spans="2:9" s="1" customFormat="1" ht="13.2">
      <c r="B29" s="43"/>
      <c r="C29" s="23"/>
      <c r="F29" s="44"/>
      <c r="I29" s="52"/>
    </row>
    <row r="30" spans="2:9" s="3" customFormat="1" ht="18" customHeight="1">
      <c r="B30" s="45"/>
      <c r="C30" s="46" t="s">
        <v>111</v>
      </c>
      <c r="D30" s="47"/>
      <c r="E30" s="47"/>
      <c r="F30" s="48">
        <f>SUM(F19:F22)</f>
        <v>2625</v>
      </c>
      <c r="I30" s="54"/>
    </row>
    <row r="31" spans="2:9" s="4" customFormat="1" ht="18" customHeight="1">
      <c r="B31" s="46"/>
      <c r="C31" s="46" t="s">
        <v>9</v>
      </c>
      <c r="D31" s="46"/>
      <c r="E31" s="46"/>
      <c r="F31" s="48">
        <f>0.22*F30</f>
        <v>577.5</v>
      </c>
      <c r="G31" s="14"/>
    </row>
    <row r="32" spans="2:9" s="5" customFormat="1" ht="18" customHeight="1">
      <c r="B32" s="46"/>
      <c r="C32" s="46" t="s">
        <v>10</v>
      </c>
      <c r="D32" s="46"/>
      <c r="E32" s="46"/>
      <c r="F32" s="48">
        <f>F30+F31</f>
        <v>3202.5</v>
      </c>
      <c r="G32" s="14"/>
    </row>
    <row r="33" spans="2:15" s="5" customFormat="1" ht="13.2">
      <c r="B33" s="55"/>
      <c r="C33" s="56"/>
      <c r="D33" s="56"/>
      <c r="G33" s="14"/>
      <c r="H33" s="14"/>
    </row>
    <row r="34" spans="2:15" s="5" customFormat="1" ht="13.2">
      <c r="B34" s="55"/>
      <c r="C34" s="56"/>
      <c r="D34" s="56"/>
      <c r="G34" s="14"/>
      <c r="H34" s="14"/>
    </row>
    <row r="35" spans="2:15" s="5" customFormat="1" ht="13.2">
      <c r="B35" s="55"/>
      <c r="C35" s="56"/>
      <c r="D35" s="56"/>
      <c r="G35" s="14"/>
      <c r="H35" s="14"/>
    </row>
    <row r="36" spans="2:15" s="5" customFormat="1" ht="13.2">
      <c r="B36" s="55"/>
      <c r="C36" s="56"/>
      <c r="D36" s="56"/>
      <c r="G36" s="14"/>
      <c r="H36" s="14"/>
    </row>
    <row r="37" spans="2:15" s="5" customFormat="1" ht="13.2">
      <c r="B37" s="55"/>
      <c r="C37" s="56"/>
      <c r="D37" s="56"/>
      <c r="G37" s="14"/>
      <c r="H37" s="14"/>
    </row>
    <row r="38" spans="2:15" s="5" customFormat="1" ht="13.2">
      <c r="B38" s="55"/>
      <c r="C38" s="56"/>
      <c r="D38" s="56"/>
      <c r="G38" s="14"/>
      <c r="H38" s="14"/>
    </row>
    <row r="39" spans="2:15" s="5" customFormat="1" ht="13.2">
      <c r="B39" s="55"/>
      <c r="C39" s="56"/>
      <c r="D39" s="56"/>
      <c r="G39" s="14"/>
      <c r="H39" s="14"/>
    </row>
    <row r="40" spans="2:15" s="5" customFormat="1" ht="13.2">
      <c r="B40" s="55"/>
      <c r="C40" s="56"/>
      <c r="D40" s="56"/>
      <c r="G40" s="14"/>
      <c r="H40" s="14"/>
    </row>
    <row r="41" spans="2:15" s="5" customFormat="1" ht="13.2">
      <c r="B41" s="55"/>
      <c r="C41" s="56"/>
      <c r="D41" s="56"/>
      <c r="G41" s="14"/>
      <c r="H41" s="14"/>
    </row>
    <row r="42" spans="2:15" s="5" customFormat="1" ht="13.2">
      <c r="B42" s="55"/>
      <c r="C42" s="56"/>
      <c r="D42" s="56"/>
      <c r="G42" s="14"/>
      <c r="H42" s="14"/>
    </row>
    <row r="43" spans="2:15" s="5" customFormat="1" ht="13.2">
      <c r="B43" s="55"/>
      <c r="C43" s="56"/>
      <c r="D43" s="56"/>
      <c r="G43" s="14"/>
    </row>
    <row r="44" spans="2:15" s="5" customFormat="1" ht="13.2">
      <c r="B44" s="55"/>
      <c r="C44" s="56"/>
      <c r="D44" s="56"/>
      <c r="G44" s="14"/>
    </row>
    <row r="45" spans="2:15" s="5" customFormat="1" ht="13.2">
      <c r="B45" s="55"/>
      <c r="C45" s="56"/>
      <c r="D45" s="56"/>
      <c r="G45" s="14"/>
    </row>
    <row r="46" spans="2:15" s="4" customFormat="1" ht="13.2">
      <c r="B46" s="55"/>
      <c r="C46" s="56"/>
      <c r="D46" s="56"/>
      <c r="E46" s="5"/>
      <c r="F46" s="5"/>
      <c r="G46" s="14"/>
      <c r="I46" s="5"/>
      <c r="J46" s="5"/>
      <c r="K46" s="5"/>
      <c r="L46" s="5"/>
      <c r="M46" s="5"/>
      <c r="N46" s="5"/>
      <c r="O46" s="5"/>
    </row>
    <row r="47" spans="2:15" s="5" customFormat="1" ht="13.2">
      <c r="B47" s="55"/>
      <c r="C47" s="56"/>
      <c r="D47" s="56"/>
      <c r="G47" s="14"/>
    </row>
    <row r="48" spans="2:15" s="5" customFormat="1" ht="13.2">
      <c r="B48" s="55"/>
      <c r="C48" s="56"/>
      <c r="D48" s="56"/>
      <c r="G48" s="14"/>
      <c r="I48" s="4"/>
      <c r="M48" s="4"/>
      <c r="N48" s="4"/>
      <c r="O48" s="4"/>
    </row>
    <row r="49" spans="2:15" s="5" customFormat="1" ht="13.2">
      <c r="B49" s="55"/>
      <c r="C49" s="56"/>
      <c r="D49" s="56"/>
      <c r="G49" s="14"/>
    </row>
    <row r="50" spans="2:15" s="5" customFormat="1" ht="13.2">
      <c r="B50" s="55"/>
      <c r="C50" s="56"/>
      <c r="D50" s="56"/>
      <c r="G50" s="14"/>
      <c r="J50" s="4"/>
      <c r="K50" s="4"/>
      <c r="L50" s="4"/>
    </row>
    <row r="51" spans="2:15" s="5" customFormat="1" ht="13.2">
      <c r="B51" s="55"/>
      <c r="C51" s="56"/>
      <c r="D51" s="56"/>
      <c r="G51" s="14"/>
    </row>
    <row r="52" spans="2:15" s="5" customFormat="1" ht="13.2">
      <c r="B52" s="55"/>
      <c r="C52" s="56"/>
      <c r="D52" s="56"/>
      <c r="G52" s="14"/>
    </row>
    <row r="53" spans="2:15" s="5" customFormat="1" ht="13.2">
      <c r="B53" s="55"/>
      <c r="C53" s="56"/>
      <c r="D53" s="56"/>
      <c r="G53" s="14"/>
    </row>
    <row r="54" spans="2:15" s="5" customFormat="1" ht="13.2">
      <c r="B54" s="55"/>
      <c r="C54" s="56"/>
      <c r="D54" s="56"/>
      <c r="G54" s="14"/>
    </row>
    <row r="55" spans="2:15" s="5" customFormat="1" ht="13.2">
      <c r="B55" s="55"/>
      <c r="C55" s="56"/>
      <c r="D55" s="56"/>
      <c r="G55" s="14"/>
    </row>
    <row r="56" spans="2:15" s="4" customFormat="1" ht="13.2">
      <c r="B56" s="55"/>
      <c r="C56" s="56"/>
      <c r="D56" s="56"/>
      <c r="E56" s="5"/>
      <c r="F56" s="5"/>
      <c r="G56" s="14"/>
      <c r="I56" s="5"/>
      <c r="J56" s="5"/>
      <c r="K56" s="5"/>
      <c r="L56" s="5"/>
      <c r="M56" s="5"/>
      <c r="N56" s="5"/>
      <c r="O56" s="5"/>
    </row>
    <row r="57" spans="2:15" s="5" customFormat="1" ht="13.2">
      <c r="B57" s="55"/>
      <c r="C57" s="56"/>
      <c r="D57" s="56"/>
      <c r="G57" s="14"/>
    </row>
    <row r="58" spans="2:15">
      <c r="I58" s="6"/>
      <c r="M58" s="6"/>
      <c r="N58" s="6"/>
      <c r="O58" s="6"/>
    </row>
    <row r="59" spans="2:15" s="6" customFormat="1">
      <c r="B59" s="27"/>
      <c r="C59" s="50"/>
      <c r="D59" s="50"/>
      <c r="E59" s="49"/>
      <c r="F59" s="49"/>
      <c r="G59" s="51"/>
      <c r="I59" s="49"/>
      <c r="J59" s="49"/>
      <c r="K59" s="49"/>
      <c r="L59" s="49"/>
      <c r="M59" s="49"/>
      <c r="N59" s="49"/>
      <c r="O59" s="49"/>
    </row>
    <row r="60" spans="2:15">
      <c r="J60" s="6"/>
      <c r="K60" s="6"/>
      <c r="L60" s="6"/>
    </row>
    <row r="61" spans="2:15">
      <c r="I61" s="6"/>
      <c r="M61" s="6"/>
      <c r="N61" s="6"/>
      <c r="O61" s="6"/>
    </row>
    <row r="63" spans="2:15">
      <c r="J63" s="6"/>
      <c r="K63" s="6"/>
      <c r="L63" s="6"/>
    </row>
    <row r="82" spans="7:7">
      <c r="G82" s="57"/>
    </row>
    <row r="85" spans="7:7">
      <c r="G85" s="57"/>
    </row>
  </sheetData>
  <mergeCells count="3">
    <mergeCell ref="C14:F14"/>
    <mergeCell ref="C15:F15"/>
    <mergeCell ref="C10:E10"/>
  </mergeCells>
  <pageMargins left="0.98402780000000001" right="0.59027779999999996" top="0.59027779999999996" bottom="0.78749999999999998" header="0.51180550000000002" footer="0.51180550000000002"/>
  <pageSetup paperSize="9" scale="8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38"/>
  <sheetViews>
    <sheetView topLeftCell="A94" zoomScale="115" zoomScaleNormal="115" zoomScaleSheetLayoutView="100" zoomScalePageLayoutView="110" workbookViewId="0">
      <selection activeCell="F97" sqref="F97"/>
    </sheetView>
  </sheetViews>
  <sheetFormatPr defaultColWidth="10.33203125" defaultRowHeight="10.199999999999999"/>
  <cols>
    <col min="1" max="1" width="6.6640625" style="58" customWidth="1"/>
    <col min="2" max="2" width="61.33203125" style="59" customWidth="1"/>
    <col min="3" max="3" width="8.109375" style="59" customWidth="1"/>
    <col min="4" max="4" width="8.5546875" style="60" customWidth="1"/>
    <col min="5" max="5" width="11.44140625" style="2" customWidth="1"/>
    <col min="6" max="6" width="14" style="2" customWidth="1"/>
    <col min="7" max="7" width="29" style="53" customWidth="1"/>
    <col min="8" max="253" width="10.33203125" style="2"/>
    <col min="254" max="254" width="6.6640625" style="2" customWidth="1"/>
    <col min="255" max="255" width="48.6640625" style="2" customWidth="1"/>
    <col min="256" max="256" width="8.6640625" style="2" customWidth="1"/>
    <col min="257" max="258" width="10.6640625" style="2" customWidth="1"/>
    <col min="259" max="509" width="10.33203125" style="2"/>
    <col min="510" max="510" width="6.6640625" style="2" customWidth="1"/>
    <col min="511" max="511" width="48.6640625" style="2" customWidth="1"/>
    <col min="512" max="512" width="8.6640625" style="2" customWidth="1"/>
    <col min="513" max="514" width="10.6640625" style="2" customWidth="1"/>
    <col min="515" max="765" width="10.33203125" style="2"/>
    <col min="766" max="766" width="6.6640625" style="2" customWidth="1"/>
    <col min="767" max="767" width="48.6640625" style="2" customWidth="1"/>
    <col min="768" max="768" width="8.6640625" style="2" customWidth="1"/>
    <col min="769" max="770" width="10.6640625" style="2" customWidth="1"/>
    <col min="771" max="1021" width="10.33203125" style="2"/>
    <col min="1022" max="1022" width="6.6640625" style="2" customWidth="1"/>
    <col min="1023" max="1023" width="48.6640625" style="2" customWidth="1"/>
    <col min="1024" max="1024" width="8.6640625" style="2" customWidth="1"/>
    <col min="1025" max="1026" width="10.6640625" style="2" customWidth="1"/>
    <col min="1027" max="1277" width="10.33203125" style="2"/>
    <col min="1278" max="1278" width="6.6640625" style="2" customWidth="1"/>
    <col min="1279" max="1279" width="48.6640625" style="2" customWidth="1"/>
    <col min="1280" max="1280" width="8.6640625" style="2" customWidth="1"/>
    <col min="1281" max="1282" width="10.6640625" style="2" customWidth="1"/>
    <col min="1283" max="1533" width="10.33203125" style="2"/>
    <col min="1534" max="1534" width="6.6640625" style="2" customWidth="1"/>
    <col min="1535" max="1535" width="48.6640625" style="2" customWidth="1"/>
    <col min="1536" max="1536" width="8.6640625" style="2" customWidth="1"/>
    <col min="1537" max="1538" width="10.6640625" style="2" customWidth="1"/>
    <col min="1539" max="1789" width="10.33203125" style="2"/>
    <col min="1790" max="1790" width="6.6640625" style="2" customWidth="1"/>
    <col min="1791" max="1791" width="48.6640625" style="2" customWidth="1"/>
    <col min="1792" max="1792" width="8.6640625" style="2" customWidth="1"/>
    <col min="1793" max="1794" width="10.6640625" style="2" customWidth="1"/>
    <col min="1795" max="2045" width="10.33203125" style="2"/>
    <col min="2046" max="2046" width="6.6640625" style="2" customWidth="1"/>
    <col min="2047" max="2047" width="48.6640625" style="2" customWidth="1"/>
    <col min="2048" max="2048" width="8.6640625" style="2" customWidth="1"/>
    <col min="2049" max="2050" width="10.6640625" style="2" customWidth="1"/>
    <col min="2051" max="2301" width="10.33203125" style="2"/>
    <col min="2302" max="2302" width="6.6640625" style="2" customWidth="1"/>
    <col min="2303" max="2303" width="48.6640625" style="2" customWidth="1"/>
    <col min="2304" max="2304" width="8.6640625" style="2" customWidth="1"/>
    <col min="2305" max="2306" width="10.6640625" style="2" customWidth="1"/>
    <col min="2307" max="2557" width="10.33203125" style="2"/>
    <col min="2558" max="2558" width="6.6640625" style="2" customWidth="1"/>
    <col min="2559" max="2559" width="48.6640625" style="2" customWidth="1"/>
    <col min="2560" max="2560" width="8.6640625" style="2" customWidth="1"/>
    <col min="2561" max="2562" width="10.6640625" style="2" customWidth="1"/>
    <col min="2563" max="2813" width="10.33203125" style="2"/>
    <col min="2814" max="2814" width="6.6640625" style="2" customWidth="1"/>
    <col min="2815" max="2815" width="48.6640625" style="2" customWidth="1"/>
    <col min="2816" max="2816" width="8.6640625" style="2" customWidth="1"/>
    <col min="2817" max="2818" width="10.6640625" style="2" customWidth="1"/>
    <col min="2819" max="3069" width="10.33203125" style="2"/>
    <col min="3070" max="3070" width="6.6640625" style="2" customWidth="1"/>
    <col min="3071" max="3071" width="48.6640625" style="2" customWidth="1"/>
    <col min="3072" max="3072" width="8.6640625" style="2" customWidth="1"/>
    <col min="3073" max="3074" width="10.6640625" style="2" customWidth="1"/>
    <col min="3075" max="3325" width="10.33203125" style="2"/>
    <col min="3326" max="3326" width="6.6640625" style="2" customWidth="1"/>
    <col min="3327" max="3327" width="48.6640625" style="2" customWidth="1"/>
    <col min="3328" max="3328" width="8.6640625" style="2" customWidth="1"/>
    <col min="3329" max="3330" width="10.6640625" style="2" customWidth="1"/>
    <col min="3331" max="3581" width="10.33203125" style="2"/>
    <col min="3582" max="3582" width="6.6640625" style="2" customWidth="1"/>
    <col min="3583" max="3583" width="48.6640625" style="2" customWidth="1"/>
    <col min="3584" max="3584" width="8.6640625" style="2" customWidth="1"/>
    <col min="3585" max="3586" width="10.6640625" style="2" customWidth="1"/>
    <col min="3587" max="3837" width="10.33203125" style="2"/>
    <col min="3838" max="3838" width="6.6640625" style="2" customWidth="1"/>
    <col min="3839" max="3839" width="48.6640625" style="2" customWidth="1"/>
    <col min="3840" max="3840" width="8.6640625" style="2" customWidth="1"/>
    <col min="3841" max="3842" width="10.6640625" style="2" customWidth="1"/>
    <col min="3843" max="4093" width="10.33203125" style="2"/>
    <col min="4094" max="4094" width="6.6640625" style="2" customWidth="1"/>
    <col min="4095" max="4095" width="48.6640625" style="2" customWidth="1"/>
    <col min="4096" max="4096" width="8.6640625" style="2" customWidth="1"/>
    <col min="4097" max="4098" width="10.6640625" style="2" customWidth="1"/>
    <col min="4099" max="4349" width="10.33203125" style="2"/>
    <col min="4350" max="4350" width="6.6640625" style="2" customWidth="1"/>
    <col min="4351" max="4351" width="48.6640625" style="2" customWidth="1"/>
    <col min="4352" max="4352" width="8.6640625" style="2" customWidth="1"/>
    <col min="4353" max="4354" width="10.6640625" style="2" customWidth="1"/>
    <col min="4355" max="4605" width="10.33203125" style="2"/>
    <col min="4606" max="4606" width="6.6640625" style="2" customWidth="1"/>
    <col min="4607" max="4607" width="48.6640625" style="2" customWidth="1"/>
    <col min="4608" max="4608" width="8.6640625" style="2" customWidth="1"/>
    <col min="4609" max="4610" width="10.6640625" style="2" customWidth="1"/>
    <col min="4611" max="4861" width="10.33203125" style="2"/>
    <col min="4862" max="4862" width="6.6640625" style="2" customWidth="1"/>
    <col min="4863" max="4863" width="48.6640625" style="2" customWidth="1"/>
    <col min="4864" max="4864" width="8.6640625" style="2" customWidth="1"/>
    <col min="4865" max="4866" width="10.6640625" style="2" customWidth="1"/>
    <col min="4867" max="5117" width="10.33203125" style="2"/>
    <col min="5118" max="5118" width="6.6640625" style="2" customWidth="1"/>
    <col min="5119" max="5119" width="48.6640625" style="2" customWidth="1"/>
    <col min="5120" max="5120" width="8.6640625" style="2" customWidth="1"/>
    <col min="5121" max="5122" width="10.6640625" style="2" customWidth="1"/>
    <col min="5123" max="5373" width="10.33203125" style="2"/>
    <col min="5374" max="5374" width="6.6640625" style="2" customWidth="1"/>
    <col min="5375" max="5375" width="48.6640625" style="2" customWidth="1"/>
    <col min="5376" max="5376" width="8.6640625" style="2" customWidth="1"/>
    <col min="5377" max="5378" width="10.6640625" style="2" customWidth="1"/>
    <col min="5379" max="5629" width="10.33203125" style="2"/>
    <col min="5630" max="5630" width="6.6640625" style="2" customWidth="1"/>
    <col min="5631" max="5631" width="48.6640625" style="2" customWidth="1"/>
    <col min="5632" max="5632" width="8.6640625" style="2" customWidth="1"/>
    <col min="5633" max="5634" width="10.6640625" style="2" customWidth="1"/>
    <col min="5635" max="5885" width="10.33203125" style="2"/>
    <col min="5886" max="5886" width="6.6640625" style="2" customWidth="1"/>
    <col min="5887" max="5887" width="48.6640625" style="2" customWidth="1"/>
    <col min="5888" max="5888" width="8.6640625" style="2" customWidth="1"/>
    <col min="5889" max="5890" width="10.6640625" style="2" customWidth="1"/>
    <col min="5891" max="6141" width="10.33203125" style="2"/>
    <col min="6142" max="6142" width="6.6640625" style="2" customWidth="1"/>
    <col min="6143" max="6143" width="48.6640625" style="2" customWidth="1"/>
    <col min="6144" max="6144" width="8.6640625" style="2" customWidth="1"/>
    <col min="6145" max="6146" width="10.6640625" style="2" customWidth="1"/>
    <col min="6147" max="6397" width="10.33203125" style="2"/>
    <col min="6398" max="6398" width="6.6640625" style="2" customWidth="1"/>
    <col min="6399" max="6399" width="48.6640625" style="2" customWidth="1"/>
    <col min="6400" max="6400" width="8.6640625" style="2" customWidth="1"/>
    <col min="6401" max="6402" width="10.6640625" style="2" customWidth="1"/>
    <col min="6403" max="6653" width="10.33203125" style="2"/>
    <col min="6654" max="6654" width="6.6640625" style="2" customWidth="1"/>
    <col min="6655" max="6655" width="48.6640625" style="2" customWidth="1"/>
    <col min="6656" max="6656" width="8.6640625" style="2" customWidth="1"/>
    <col min="6657" max="6658" width="10.6640625" style="2" customWidth="1"/>
    <col min="6659" max="6909" width="10.33203125" style="2"/>
    <col min="6910" max="6910" width="6.6640625" style="2" customWidth="1"/>
    <col min="6911" max="6911" width="48.6640625" style="2" customWidth="1"/>
    <col min="6912" max="6912" width="8.6640625" style="2" customWidth="1"/>
    <col min="6913" max="6914" width="10.6640625" style="2" customWidth="1"/>
    <col min="6915" max="7165" width="10.33203125" style="2"/>
    <col min="7166" max="7166" width="6.6640625" style="2" customWidth="1"/>
    <col min="7167" max="7167" width="48.6640625" style="2" customWidth="1"/>
    <col min="7168" max="7168" width="8.6640625" style="2" customWidth="1"/>
    <col min="7169" max="7170" width="10.6640625" style="2" customWidth="1"/>
    <col min="7171" max="7421" width="10.33203125" style="2"/>
    <col min="7422" max="7422" width="6.6640625" style="2" customWidth="1"/>
    <col min="7423" max="7423" width="48.6640625" style="2" customWidth="1"/>
    <col min="7424" max="7424" width="8.6640625" style="2" customWidth="1"/>
    <col min="7425" max="7426" width="10.6640625" style="2" customWidth="1"/>
    <col min="7427" max="7677" width="10.33203125" style="2"/>
    <col min="7678" max="7678" width="6.6640625" style="2" customWidth="1"/>
    <col min="7679" max="7679" width="48.6640625" style="2" customWidth="1"/>
    <col min="7680" max="7680" width="8.6640625" style="2" customWidth="1"/>
    <col min="7681" max="7682" width="10.6640625" style="2" customWidth="1"/>
    <col min="7683" max="7933" width="10.33203125" style="2"/>
    <col min="7934" max="7934" width="6.6640625" style="2" customWidth="1"/>
    <col min="7935" max="7935" width="48.6640625" style="2" customWidth="1"/>
    <col min="7936" max="7936" width="8.6640625" style="2" customWidth="1"/>
    <col min="7937" max="7938" width="10.6640625" style="2" customWidth="1"/>
    <col min="7939" max="8189" width="10.33203125" style="2"/>
    <col min="8190" max="8190" width="6.6640625" style="2" customWidth="1"/>
    <col min="8191" max="8191" width="48.6640625" style="2" customWidth="1"/>
    <col min="8192" max="8192" width="8.6640625" style="2" customWidth="1"/>
    <col min="8193" max="8194" width="10.6640625" style="2" customWidth="1"/>
    <col min="8195" max="8445" width="10.33203125" style="2"/>
    <col min="8446" max="8446" width="6.6640625" style="2" customWidth="1"/>
    <col min="8447" max="8447" width="48.6640625" style="2" customWidth="1"/>
    <col min="8448" max="8448" width="8.6640625" style="2" customWidth="1"/>
    <col min="8449" max="8450" width="10.6640625" style="2" customWidth="1"/>
    <col min="8451" max="8701" width="10.33203125" style="2"/>
    <col min="8702" max="8702" width="6.6640625" style="2" customWidth="1"/>
    <col min="8703" max="8703" width="48.6640625" style="2" customWidth="1"/>
    <col min="8704" max="8704" width="8.6640625" style="2" customWidth="1"/>
    <col min="8705" max="8706" width="10.6640625" style="2" customWidth="1"/>
    <col min="8707" max="8957" width="10.33203125" style="2"/>
    <col min="8958" max="8958" width="6.6640625" style="2" customWidth="1"/>
    <col min="8959" max="8959" width="48.6640625" style="2" customWidth="1"/>
    <col min="8960" max="8960" width="8.6640625" style="2" customWidth="1"/>
    <col min="8961" max="8962" width="10.6640625" style="2" customWidth="1"/>
    <col min="8963" max="9213" width="10.33203125" style="2"/>
    <col min="9214" max="9214" width="6.6640625" style="2" customWidth="1"/>
    <col min="9215" max="9215" width="48.6640625" style="2" customWidth="1"/>
    <col min="9216" max="9216" width="8.6640625" style="2" customWidth="1"/>
    <col min="9217" max="9218" width="10.6640625" style="2" customWidth="1"/>
    <col min="9219" max="9469" width="10.33203125" style="2"/>
    <col min="9470" max="9470" width="6.6640625" style="2" customWidth="1"/>
    <col min="9471" max="9471" width="48.6640625" style="2" customWidth="1"/>
    <col min="9472" max="9472" width="8.6640625" style="2" customWidth="1"/>
    <col min="9473" max="9474" width="10.6640625" style="2" customWidth="1"/>
    <col min="9475" max="9725" width="10.33203125" style="2"/>
    <col min="9726" max="9726" width="6.6640625" style="2" customWidth="1"/>
    <col min="9727" max="9727" width="48.6640625" style="2" customWidth="1"/>
    <col min="9728" max="9728" width="8.6640625" style="2" customWidth="1"/>
    <col min="9729" max="9730" width="10.6640625" style="2" customWidth="1"/>
    <col min="9731" max="9981" width="10.33203125" style="2"/>
    <col min="9982" max="9982" width="6.6640625" style="2" customWidth="1"/>
    <col min="9983" max="9983" width="48.6640625" style="2" customWidth="1"/>
    <col min="9984" max="9984" width="8.6640625" style="2" customWidth="1"/>
    <col min="9985" max="9986" width="10.6640625" style="2" customWidth="1"/>
    <col min="9987" max="10237" width="10.33203125" style="2"/>
    <col min="10238" max="10238" width="6.6640625" style="2" customWidth="1"/>
    <col min="10239" max="10239" width="48.6640625" style="2" customWidth="1"/>
    <col min="10240" max="10240" width="8.6640625" style="2" customWidth="1"/>
    <col min="10241" max="10242" width="10.6640625" style="2" customWidth="1"/>
    <col min="10243" max="10493" width="10.33203125" style="2"/>
    <col min="10494" max="10494" width="6.6640625" style="2" customWidth="1"/>
    <col min="10495" max="10495" width="48.6640625" style="2" customWidth="1"/>
    <col min="10496" max="10496" width="8.6640625" style="2" customWidth="1"/>
    <col min="10497" max="10498" width="10.6640625" style="2" customWidth="1"/>
    <col min="10499" max="10749" width="10.33203125" style="2"/>
    <col min="10750" max="10750" width="6.6640625" style="2" customWidth="1"/>
    <col min="10751" max="10751" width="48.6640625" style="2" customWidth="1"/>
    <col min="10752" max="10752" width="8.6640625" style="2" customWidth="1"/>
    <col min="10753" max="10754" width="10.6640625" style="2" customWidth="1"/>
    <col min="10755" max="11005" width="10.33203125" style="2"/>
    <col min="11006" max="11006" width="6.6640625" style="2" customWidth="1"/>
    <col min="11007" max="11007" width="48.6640625" style="2" customWidth="1"/>
    <col min="11008" max="11008" width="8.6640625" style="2" customWidth="1"/>
    <col min="11009" max="11010" width="10.6640625" style="2" customWidth="1"/>
    <col min="11011" max="11261" width="10.33203125" style="2"/>
    <col min="11262" max="11262" width="6.6640625" style="2" customWidth="1"/>
    <col min="11263" max="11263" width="48.6640625" style="2" customWidth="1"/>
    <col min="11264" max="11264" width="8.6640625" style="2" customWidth="1"/>
    <col min="11265" max="11266" width="10.6640625" style="2" customWidth="1"/>
    <col min="11267" max="11517" width="10.33203125" style="2"/>
    <col min="11518" max="11518" width="6.6640625" style="2" customWidth="1"/>
    <col min="11519" max="11519" width="48.6640625" style="2" customWidth="1"/>
    <col min="11520" max="11520" width="8.6640625" style="2" customWidth="1"/>
    <col min="11521" max="11522" width="10.6640625" style="2" customWidth="1"/>
    <col min="11523" max="11773" width="10.33203125" style="2"/>
    <col min="11774" max="11774" width="6.6640625" style="2" customWidth="1"/>
    <col min="11775" max="11775" width="48.6640625" style="2" customWidth="1"/>
    <col min="11776" max="11776" width="8.6640625" style="2" customWidth="1"/>
    <col min="11777" max="11778" width="10.6640625" style="2" customWidth="1"/>
    <col min="11779" max="12029" width="10.33203125" style="2"/>
    <col min="12030" max="12030" width="6.6640625" style="2" customWidth="1"/>
    <col min="12031" max="12031" width="48.6640625" style="2" customWidth="1"/>
    <col min="12032" max="12032" width="8.6640625" style="2" customWidth="1"/>
    <col min="12033" max="12034" width="10.6640625" style="2" customWidth="1"/>
    <col min="12035" max="12285" width="10.33203125" style="2"/>
    <col min="12286" max="12286" width="6.6640625" style="2" customWidth="1"/>
    <col min="12287" max="12287" width="48.6640625" style="2" customWidth="1"/>
    <col min="12288" max="12288" width="8.6640625" style="2" customWidth="1"/>
    <col min="12289" max="12290" width="10.6640625" style="2" customWidth="1"/>
    <col min="12291" max="12541" width="10.33203125" style="2"/>
    <col min="12542" max="12542" width="6.6640625" style="2" customWidth="1"/>
    <col min="12543" max="12543" width="48.6640625" style="2" customWidth="1"/>
    <col min="12544" max="12544" width="8.6640625" style="2" customWidth="1"/>
    <col min="12545" max="12546" width="10.6640625" style="2" customWidth="1"/>
    <col min="12547" max="12797" width="10.33203125" style="2"/>
    <col min="12798" max="12798" width="6.6640625" style="2" customWidth="1"/>
    <col min="12799" max="12799" width="48.6640625" style="2" customWidth="1"/>
    <col min="12800" max="12800" width="8.6640625" style="2" customWidth="1"/>
    <col min="12801" max="12802" width="10.6640625" style="2" customWidth="1"/>
    <col min="12803" max="13053" width="10.33203125" style="2"/>
    <col min="13054" max="13054" width="6.6640625" style="2" customWidth="1"/>
    <col min="13055" max="13055" width="48.6640625" style="2" customWidth="1"/>
    <col min="13056" max="13056" width="8.6640625" style="2" customWidth="1"/>
    <col min="13057" max="13058" width="10.6640625" style="2" customWidth="1"/>
    <col min="13059" max="13309" width="10.33203125" style="2"/>
    <col min="13310" max="13310" width="6.6640625" style="2" customWidth="1"/>
    <col min="13311" max="13311" width="48.6640625" style="2" customWidth="1"/>
    <col min="13312" max="13312" width="8.6640625" style="2" customWidth="1"/>
    <col min="13313" max="13314" width="10.6640625" style="2" customWidth="1"/>
    <col min="13315" max="13565" width="10.33203125" style="2"/>
    <col min="13566" max="13566" width="6.6640625" style="2" customWidth="1"/>
    <col min="13567" max="13567" width="48.6640625" style="2" customWidth="1"/>
    <col min="13568" max="13568" width="8.6640625" style="2" customWidth="1"/>
    <col min="13569" max="13570" width="10.6640625" style="2" customWidth="1"/>
    <col min="13571" max="13821" width="10.33203125" style="2"/>
    <col min="13822" max="13822" width="6.6640625" style="2" customWidth="1"/>
    <col min="13823" max="13823" width="48.6640625" style="2" customWidth="1"/>
    <col min="13824" max="13824" width="8.6640625" style="2" customWidth="1"/>
    <col min="13825" max="13826" width="10.6640625" style="2" customWidth="1"/>
    <col min="13827" max="14077" width="10.33203125" style="2"/>
    <col min="14078" max="14078" width="6.6640625" style="2" customWidth="1"/>
    <col min="14079" max="14079" width="48.6640625" style="2" customWidth="1"/>
    <col min="14080" max="14080" width="8.6640625" style="2" customWidth="1"/>
    <col min="14081" max="14082" width="10.6640625" style="2" customWidth="1"/>
    <col min="14083" max="14333" width="10.33203125" style="2"/>
    <col min="14334" max="14334" width="6.6640625" style="2" customWidth="1"/>
    <col min="14335" max="14335" width="48.6640625" style="2" customWidth="1"/>
    <col min="14336" max="14336" width="8.6640625" style="2" customWidth="1"/>
    <col min="14337" max="14338" width="10.6640625" style="2" customWidth="1"/>
    <col min="14339" max="14589" width="10.33203125" style="2"/>
    <col min="14590" max="14590" width="6.6640625" style="2" customWidth="1"/>
    <col min="14591" max="14591" width="48.6640625" style="2" customWidth="1"/>
    <col min="14592" max="14592" width="8.6640625" style="2" customWidth="1"/>
    <col min="14593" max="14594" width="10.6640625" style="2" customWidth="1"/>
    <col min="14595" max="14845" width="10.33203125" style="2"/>
    <col min="14846" max="14846" width="6.6640625" style="2" customWidth="1"/>
    <col min="14847" max="14847" width="48.6640625" style="2" customWidth="1"/>
    <col min="14848" max="14848" width="8.6640625" style="2" customWidth="1"/>
    <col min="14849" max="14850" width="10.6640625" style="2" customWidth="1"/>
    <col min="14851" max="15101" width="10.33203125" style="2"/>
    <col min="15102" max="15102" width="6.6640625" style="2" customWidth="1"/>
    <col min="15103" max="15103" width="48.6640625" style="2" customWidth="1"/>
    <col min="15104" max="15104" width="8.6640625" style="2" customWidth="1"/>
    <col min="15105" max="15106" width="10.6640625" style="2" customWidth="1"/>
    <col min="15107" max="15357" width="10.33203125" style="2"/>
    <col min="15358" max="15358" width="6.6640625" style="2" customWidth="1"/>
    <col min="15359" max="15359" width="48.6640625" style="2" customWidth="1"/>
    <col min="15360" max="15360" width="8.6640625" style="2" customWidth="1"/>
    <col min="15361" max="15362" width="10.6640625" style="2" customWidth="1"/>
    <col min="15363" max="15613" width="10.33203125" style="2"/>
    <col min="15614" max="15614" width="6.6640625" style="2" customWidth="1"/>
    <col min="15615" max="15615" width="48.6640625" style="2" customWidth="1"/>
    <col min="15616" max="15616" width="8.6640625" style="2" customWidth="1"/>
    <col min="15617" max="15618" width="10.6640625" style="2" customWidth="1"/>
    <col min="15619" max="15869" width="10.33203125" style="2"/>
    <col min="15870" max="15870" width="6.6640625" style="2" customWidth="1"/>
    <col min="15871" max="15871" width="48.6640625" style="2" customWidth="1"/>
    <col min="15872" max="15872" width="8.6640625" style="2" customWidth="1"/>
    <col min="15873" max="15874" width="10.6640625" style="2" customWidth="1"/>
    <col min="15875" max="16125" width="10.33203125" style="2"/>
    <col min="16126" max="16126" width="6.6640625" style="2" customWidth="1"/>
    <col min="16127" max="16127" width="48.6640625" style="2" customWidth="1"/>
    <col min="16128" max="16128" width="8.6640625" style="2" customWidth="1"/>
    <col min="16129" max="16130" width="10.6640625" style="2" customWidth="1"/>
    <col min="16131" max="16384" width="10.33203125" style="2"/>
  </cols>
  <sheetData>
    <row r="1" spans="1:7">
      <c r="D1" s="61"/>
      <c r="E1" s="62"/>
      <c r="F1" s="62"/>
    </row>
    <row r="2" spans="1:7" s="7" customFormat="1" ht="13.2">
      <c r="A2" s="63" t="s">
        <v>13</v>
      </c>
      <c r="B2" s="64" t="s">
        <v>7</v>
      </c>
      <c r="C2" s="65"/>
      <c r="D2" s="66"/>
      <c r="E2" s="67"/>
      <c r="F2" s="67"/>
      <c r="G2" s="68"/>
    </row>
    <row r="3" spans="1:7" s="8" customFormat="1" ht="13.2">
      <c r="A3" s="69"/>
      <c r="B3" s="70" t="s">
        <v>14</v>
      </c>
      <c r="C3" s="71"/>
      <c r="D3" s="72"/>
      <c r="E3" s="73"/>
      <c r="F3" s="74"/>
    </row>
    <row r="4" spans="1:7" s="8" customFormat="1" ht="27" customHeight="1">
      <c r="A4" s="69"/>
      <c r="B4" s="204" t="s">
        <v>73</v>
      </c>
      <c r="C4" s="204"/>
      <c r="D4" s="204"/>
      <c r="E4" s="204"/>
      <c r="F4" s="204"/>
    </row>
    <row r="5" spans="1:7" s="8" customFormat="1" ht="13.2">
      <c r="A5" s="69"/>
      <c r="B5" s="204" t="s">
        <v>74</v>
      </c>
      <c r="C5" s="204"/>
      <c r="D5" s="204"/>
      <c r="E5" s="204"/>
      <c r="F5" s="204"/>
    </row>
    <row r="6" spans="1:7" s="8" customFormat="1" ht="17.25" customHeight="1">
      <c r="A6" s="69"/>
      <c r="B6" s="205" t="s">
        <v>78</v>
      </c>
      <c r="C6" s="205"/>
      <c r="D6" s="205"/>
      <c r="E6" s="205"/>
      <c r="F6" s="205"/>
    </row>
    <row r="7" spans="1:7" s="8" customFormat="1" ht="13.2">
      <c r="A7" s="69"/>
      <c r="B7" s="205" t="s">
        <v>75</v>
      </c>
      <c r="C7" s="205"/>
      <c r="D7" s="205"/>
      <c r="E7" s="205"/>
      <c r="F7" s="205"/>
    </row>
    <row r="8" spans="1:7" s="8" customFormat="1" ht="13.2">
      <c r="A8" s="69"/>
      <c r="B8" s="205" t="s">
        <v>76</v>
      </c>
      <c r="C8" s="206"/>
      <c r="D8" s="206"/>
      <c r="E8" s="206"/>
      <c r="F8" s="206"/>
    </row>
    <row r="9" spans="1:7" s="8" customFormat="1" ht="13.2">
      <c r="A9" s="69"/>
      <c r="B9" s="205" t="s">
        <v>77</v>
      </c>
      <c r="C9" s="205"/>
      <c r="D9" s="205"/>
      <c r="E9" s="205"/>
      <c r="F9" s="205"/>
    </row>
    <row r="10" spans="1:7" s="8" customFormat="1" ht="13.2">
      <c r="A10" s="69"/>
      <c r="B10" s="70"/>
      <c r="C10" s="71"/>
      <c r="D10" s="72"/>
      <c r="E10" s="73"/>
      <c r="F10" s="74"/>
    </row>
    <row r="11" spans="1:7" s="8" customFormat="1" ht="12.75" customHeight="1">
      <c r="A11" s="69"/>
      <c r="B11" s="204" t="s">
        <v>79</v>
      </c>
      <c r="C11" s="204"/>
      <c r="D11" s="204"/>
      <c r="E11" s="204"/>
      <c r="F11" s="204"/>
    </row>
    <row r="12" spans="1:7" s="8" customFormat="1" ht="26.25" customHeight="1">
      <c r="A12" s="69"/>
      <c r="B12" s="204" t="s">
        <v>80</v>
      </c>
      <c r="C12" s="204"/>
      <c r="D12" s="204"/>
      <c r="E12" s="204"/>
      <c r="F12" s="204"/>
    </row>
    <row r="13" spans="1:7" s="8" customFormat="1" ht="12.75" customHeight="1">
      <c r="A13" s="69"/>
      <c r="B13" s="204" t="s">
        <v>15</v>
      </c>
      <c r="C13" s="204"/>
      <c r="D13" s="204"/>
      <c r="E13" s="204"/>
      <c r="F13" s="204"/>
    </row>
    <row r="14" spans="1:7" s="8" customFormat="1" ht="18" customHeight="1">
      <c r="A14" s="69"/>
      <c r="B14" s="204" t="s">
        <v>16</v>
      </c>
      <c r="C14" s="204"/>
      <c r="D14" s="204"/>
      <c r="E14" s="204"/>
      <c r="F14" s="204"/>
    </row>
    <row r="15" spans="1:7" s="8" customFormat="1" ht="57" customHeight="1">
      <c r="A15" s="69"/>
      <c r="B15" s="208" t="s">
        <v>136</v>
      </c>
      <c r="C15" s="208"/>
      <c r="D15" s="208"/>
      <c r="E15" s="208"/>
      <c r="F15" s="208"/>
    </row>
    <row r="16" spans="1:7" s="8" customFormat="1" ht="45" customHeight="1">
      <c r="A16" s="71"/>
      <c r="B16" s="208" t="s">
        <v>171</v>
      </c>
      <c r="C16" s="209"/>
      <c r="D16" s="209"/>
      <c r="E16" s="209"/>
      <c r="F16" s="209"/>
    </row>
    <row r="17" spans="1:7" s="8" customFormat="1" ht="33" customHeight="1">
      <c r="A17" s="71"/>
      <c r="B17" s="208" t="s">
        <v>180</v>
      </c>
      <c r="C17" s="208"/>
      <c r="D17" s="208"/>
      <c r="E17" s="208"/>
      <c r="F17" s="208"/>
    </row>
    <row r="18" spans="1:7" s="8" customFormat="1" ht="15" customHeight="1">
      <c r="A18" s="71"/>
      <c r="B18" s="210"/>
      <c r="C18" s="211"/>
      <c r="D18" s="211"/>
      <c r="E18" s="211"/>
      <c r="F18" s="211"/>
    </row>
    <row r="19" spans="1:7" s="9" customFormat="1" ht="13.2">
      <c r="A19" s="75" t="s">
        <v>17</v>
      </c>
      <c r="B19" s="76" t="s">
        <v>18</v>
      </c>
      <c r="C19" s="76" t="s">
        <v>19</v>
      </c>
      <c r="D19" s="77" t="s">
        <v>20</v>
      </c>
      <c r="E19" s="78" t="s">
        <v>21</v>
      </c>
      <c r="F19" s="79" t="s">
        <v>22</v>
      </c>
      <c r="G19" s="17"/>
    </row>
    <row r="20" spans="1:7" s="9" customFormat="1" ht="13.2">
      <c r="A20" s="156"/>
      <c r="B20" s="157" t="s">
        <v>23</v>
      </c>
      <c r="C20" s="158"/>
      <c r="D20" s="159"/>
      <c r="E20" s="160"/>
      <c r="F20" s="160"/>
      <c r="G20" s="17"/>
    </row>
    <row r="21" spans="1:7" s="9" customFormat="1" ht="186.75" customHeight="1">
      <c r="A21" s="87">
        <f>COUNT($A$2:A20)+1</f>
        <v>1</v>
      </c>
      <c r="B21" s="85" t="s">
        <v>72</v>
      </c>
      <c r="C21" s="147" t="s">
        <v>24</v>
      </c>
      <c r="D21" s="148">
        <v>1</v>
      </c>
      <c r="E21" s="149"/>
      <c r="F21" s="88">
        <f>D21*E21</f>
        <v>0</v>
      </c>
      <c r="G21" s="17"/>
    </row>
    <row r="22" spans="1:7" s="9" customFormat="1" ht="19.5" customHeight="1">
      <c r="A22" s="87">
        <f>COUNT($A$2:A21)+1</f>
        <v>2</v>
      </c>
      <c r="B22" s="85" t="s">
        <v>71</v>
      </c>
      <c r="C22" s="147" t="s">
        <v>25</v>
      </c>
      <c r="D22" s="148">
        <v>613</v>
      </c>
      <c r="E22" s="149"/>
      <c r="F22" s="88">
        <f t="shared" ref="F22:F23" si="0">D22*E22</f>
        <v>0</v>
      </c>
      <c r="G22" s="17"/>
    </row>
    <row r="23" spans="1:7" s="9" customFormat="1" ht="29.25" customHeight="1">
      <c r="A23" s="87">
        <f>COUNT($A$2:A22)+1</f>
        <v>3</v>
      </c>
      <c r="B23" s="85" t="s">
        <v>81</v>
      </c>
      <c r="C23" s="147" t="s">
        <v>30</v>
      </c>
      <c r="D23" s="148">
        <v>62</v>
      </c>
      <c r="E23" s="149"/>
      <c r="F23" s="88">
        <f t="shared" si="0"/>
        <v>0</v>
      </c>
      <c r="G23" s="17"/>
    </row>
    <row r="24" spans="1:7" s="9" customFormat="1" ht="57.75" customHeight="1">
      <c r="A24" s="87">
        <f>COUNT($A$2:A23)+1</f>
        <v>4</v>
      </c>
      <c r="B24" s="85" t="s">
        <v>82</v>
      </c>
      <c r="C24" s="147"/>
      <c r="D24" s="148"/>
      <c r="E24" s="149"/>
      <c r="F24" s="88"/>
      <c r="G24" s="17"/>
    </row>
    <row r="25" spans="1:7" s="9" customFormat="1" ht="15" customHeight="1">
      <c r="A25" s="87"/>
      <c r="B25" s="85" t="s">
        <v>83</v>
      </c>
      <c r="C25" s="147" t="s">
        <v>24</v>
      </c>
      <c r="D25" s="148">
        <v>1</v>
      </c>
      <c r="E25" s="149"/>
      <c r="F25" s="88">
        <f t="shared" ref="F25:F39" si="1">D25*E25</f>
        <v>0</v>
      </c>
      <c r="G25" s="17"/>
    </row>
    <row r="26" spans="1:7" s="9" customFormat="1" ht="15" customHeight="1">
      <c r="A26" s="87"/>
      <c r="B26" s="85" t="s">
        <v>84</v>
      </c>
      <c r="C26" s="147" t="s">
        <v>24</v>
      </c>
      <c r="D26" s="148">
        <v>1</v>
      </c>
      <c r="E26" s="149"/>
      <c r="F26" s="88">
        <f t="shared" si="1"/>
        <v>0</v>
      </c>
      <c r="G26" s="17"/>
    </row>
    <row r="27" spans="1:7" s="9" customFormat="1" ht="15" customHeight="1">
      <c r="A27" s="87"/>
      <c r="B27" s="85" t="s">
        <v>62</v>
      </c>
      <c r="C27" s="147" t="s">
        <v>24</v>
      </c>
      <c r="D27" s="148">
        <v>1</v>
      </c>
      <c r="E27" s="149"/>
      <c r="F27" s="88">
        <f t="shared" si="1"/>
        <v>0</v>
      </c>
      <c r="G27" s="17"/>
    </row>
    <row r="28" spans="1:7" s="9" customFormat="1" ht="15" customHeight="1">
      <c r="A28" s="87"/>
      <c r="B28" s="85" t="s">
        <v>63</v>
      </c>
      <c r="C28" s="147" t="s">
        <v>24</v>
      </c>
      <c r="D28" s="148">
        <v>1</v>
      </c>
      <c r="E28" s="149"/>
      <c r="F28" s="88">
        <f t="shared" si="1"/>
        <v>0</v>
      </c>
      <c r="G28" s="17"/>
    </row>
    <row r="29" spans="1:7" s="9" customFormat="1" ht="15" customHeight="1">
      <c r="A29" s="87"/>
      <c r="B29" s="85" t="s">
        <v>156</v>
      </c>
      <c r="C29" s="147" t="s">
        <v>24</v>
      </c>
      <c r="D29" s="148">
        <v>1</v>
      </c>
      <c r="E29" s="149"/>
      <c r="F29" s="88">
        <f t="shared" ref="F29" si="2">D29*E29</f>
        <v>0</v>
      </c>
      <c r="G29" s="17"/>
    </row>
    <row r="30" spans="1:7" s="9" customFormat="1" ht="15.75" customHeight="1">
      <c r="A30" s="87">
        <f>COUNT($A$2:A28)+1</f>
        <v>5</v>
      </c>
      <c r="B30" s="85" t="s">
        <v>28</v>
      </c>
      <c r="C30" s="147" t="s">
        <v>25</v>
      </c>
      <c r="D30" s="148">
        <v>96</v>
      </c>
      <c r="E30" s="149"/>
      <c r="F30" s="88">
        <f t="shared" si="1"/>
        <v>0</v>
      </c>
      <c r="G30" s="17"/>
    </row>
    <row r="31" spans="1:7" s="9" customFormat="1" ht="16.5" customHeight="1">
      <c r="A31" s="87">
        <f>COUNT($A$2:A30)+1</f>
        <v>6</v>
      </c>
      <c r="B31" s="85" t="s">
        <v>26</v>
      </c>
      <c r="C31" s="147" t="s">
        <v>27</v>
      </c>
      <c r="D31" s="148">
        <v>560.20000000000005</v>
      </c>
      <c r="E31" s="149"/>
      <c r="F31" s="88">
        <f t="shared" si="1"/>
        <v>0</v>
      </c>
      <c r="G31" s="17"/>
    </row>
    <row r="32" spans="1:7" s="9" customFormat="1" ht="32.25" customHeight="1">
      <c r="A32" s="87">
        <f>COUNT($A$2:A31)+1</f>
        <v>7</v>
      </c>
      <c r="B32" s="85" t="s">
        <v>85</v>
      </c>
      <c r="C32" s="147" t="s">
        <v>27</v>
      </c>
      <c r="D32" s="148">
        <v>28.8</v>
      </c>
      <c r="E32" s="149"/>
      <c r="F32" s="88">
        <f t="shared" si="1"/>
        <v>0</v>
      </c>
      <c r="G32" s="17"/>
    </row>
    <row r="33" spans="1:7" s="9" customFormat="1" ht="16.5" customHeight="1">
      <c r="A33" s="87">
        <f>COUNT($A$2:A32)+1</f>
        <v>8</v>
      </c>
      <c r="B33" s="85" t="s">
        <v>124</v>
      </c>
      <c r="C33" s="147" t="s">
        <v>25</v>
      </c>
      <c r="D33" s="148">
        <v>20</v>
      </c>
      <c r="E33" s="149"/>
      <c r="F33" s="88">
        <f t="shared" si="1"/>
        <v>0</v>
      </c>
      <c r="G33" s="17"/>
    </row>
    <row r="34" spans="1:7" s="9" customFormat="1" ht="29.25" customHeight="1">
      <c r="A34" s="87">
        <f>COUNT($A$2:A33)+1</f>
        <v>9</v>
      </c>
      <c r="B34" s="85" t="s">
        <v>157</v>
      </c>
      <c r="C34" s="147" t="s">
        <v>27</v>
      </c>
      <c r="D34" s="148">
        <v>6</v>
      </c>
      <c r="E34" s="149"/>
      <c r="F34" s="88">
        <f t="shared" si="1"/>
        <v>0</v>
      </c>
      <c r="G34" s="17"/>
    </row>
    <row r="35" spans="1:7" s="9" customFormat="1" ht="29.25" customHeight="1">
      <c r="A35" s="87">
        <f>COUNT($A$2:A34)+1</f>
        <v>10</v>
      </c>
      <c r="B35" s="85" t="s">
        <v>159</v>
      </c>
      <c r="C35" s="147" t="s">
        <v>29</v>
      </c>
      <c r="D35" s="148">
        <v>3</v>
      </c>
      <c r="E35" s="149"/>
      <c r="F35" s="88">
        <f t="shared" si="1"/>
        <v>0</v>
      </c>
      <c r="G35" s="17"/>
    </row>
    <row r="36" spans="1:7" s="9" customFormat="1" ht="18" customHeight="1">
      <c r="A36" s="87">
        <f>COUNT($A$2:A35)+1</f>
        <v>11</v>
      </c>
      <c r="B36" s="85" t="s">
        <v>86</v>
      </c>
      <c r="C36" s="147" t="s">
        <v>30</v>
      </c>
      <c r="D36" s="148">
        <v>3</v>
      </c>
      <c r="E36" s="149"/>
      <c r="F36" s="88">
        <f t="shared" si="1"/>
        <v>0</v>
      </c>
      <c r="G36" s="17"/>
    </row>
    <row r="37" spans="1:7" s="9" customFormat="1" ht="33" customHeight="1">
      <c r="A37" s="87">
        <f>COUNT($A$2:A36)+1</f>
        <v>12</v>
      </c>
      <c r="B37" s="85" t="s">
        <v>87</v>
      </c>
      <c r="C37" s="147" t="s">
        <v>30</v>
      </c>
      <c r="D37" s="148">
        <v>3</v>
      </c>
      <c r="E37" s="149"/>
      <c r="F37" s="88">
        <f t="shared" si="1"/>
        <v>0</v>
      </c>
      <c r="G37" s="17"/>
    </row>
    <row r="38" spans="1:7" s="9" customFormat="1" ht="44.25" customHeight="1">
      <c r="A38" s="87">
        <f>COUNT($A$2:A37)+1</f>
        <v>13</v>
      </c>
      <c r="B38" s="85" t="s">
        <v>158</v>
      </c>
      <c r="C38" s="147" t="s">
        <v>25</v>
      </c>
      <c r="D38" s="148">
        <v>25</v>
      </c>
      <c r="E38" s="149"/>
      <c r="F38" s="88">
        <f t="shared" si="1"/>
        <v>0</v>
      </c>
      <c r="G38" s="17"/>
    </row>
    <row r="39" spans="1:7" s="9" customFormat="1" ht="15" customHeight="1">
      <c r="A39" s="87">
        <f>COUNT($A$2:A38)+1</f>
        <v>14</v>
      </c>
      <c r="B39" s="85" t="s">
        <v>64</v>
      </c>
      <c r="C39" s="147" t="s">
        <v>30</v>
      </c>
      <c r="D39" s="148">
        <v>1</v>
      </c>
      <c r="E39" s="149"/>
      <c r="F39" s="88">
        <f t="shared" si="1"/>
        <v>0</v>
      </c>
      <c r="G39" s="89"/>
    </row>
    <row r="40" spans="1:7" s="9" customFormat="1" ht="40.5" customHeight="1">
      <c r="A40" s="87">
        <f>COUNT($A$2:A39)+1</f>
        <v>15</v>
      </c>
      <c r="B40" s="85" t="s">
        <v>182</v>
      </c>
      <c r="C40" s="147" t="s">
        <v>30</v>
      </c>
      <c r="D40" s="148">
        <v>1</v>
      </c>
      <c r="E40" s="149">
        <v>2500</v>
      </c>
      <c r="F40" s="88">
        <v>2500</v>
      </c>
      <c r="G40" s="17"/>
    </row>
    <row r="41" spans="1:7" s="9" customFormat="1" ht="15" customHeight="1">
      <c r="A41" s="150"/>
      <c r="B41" s="151" t="s">
        <v>31</v>
      </c>
      <c r="C41" s="152"/>
      <c r="D41" s="153"/>
      <c r="E41" s="154"/>
      <c r="F41" s="155">
        <f>SUM(F21:F40)</f>
        <v>2500</v>
      </c>
      <c r="G41" s="17"/>
    </row>
    <row r="42" spans="1:7" s="5" customFormat="1" ht="15" customHeight="1">
      <c r="A42" s="161"/>
      <c r="B42" s="162" t="s">
        <v>32</v>
      </c>
      <c r="C42" s="163"/>
      <c r="D42" s="164"/>
      <c r="E42" s="165"/>
      <c r="F42" s="166"/>
      <c r="G42" s="14"/>
    </row>
    <row r="43" spans="1:7" s="9" customFormat="1" ht="30" customHeight="1">
      <c r="A43" s="87">
        <f>COUNT($A$2:A42)+1</f>
        <v>16</v>
      </c>
      <c r="B43" s="195" t="s">
        <v>88</v>
      </c>
      <c r="C43" s="196" t="s">
        <v>29</v>
      </c>
      <c r="D43" s="197">
        <v>74.400000000000006</v>
      </c>
      <c r="E43" s="198"/>
      <c r="F43" s="88">
        <f>D43*E43</f>
        <v>0</v>
      </c>
      <c r="G43" s="17"/>
    </row>
    <row r="44" spans="1:7" s="9" customFormat="1" ht="33" customHeight="1">
      <c r="A44" s="87">
        <f>COUNT($A$2:A43)+1</f>
        <v>17</v>
      </c>
      <c r="B44" s="195" t="s">
        <v>172</v>
      </c>
      <c r="C44" s="196" t="s">
        <v>29</v>
      </c>
      <c r="D44" s="197">
        <v>476.2</v>
      </c>
      <c r="E44" s="198"/>
      <c r="F44" s="88">
        <f t="shared" ref="F44:F48" si="3">D44*E44</f>
        <v>0</v>
      </c>
      <c r="G44" s="17"/>
    </row>
    <row r="45" spans="1:7" s="9" customFormat="1" ht="32.25" customHeight="1">
      <c r="A45" s="87">
        <f>COUNT($A$2:A44)+1</f>
        <v>18</v>
      </c>
      <c r="B45" s="85" t="s">
        <v>173</v>
      </c>
      <c r="C45" s="147" t="s">
        <v>29</v>
      </c>
      <c r="D45" s="148">
        <v>204.1</v>
      </c>
      <c r="E45" s="149"/>
      <c r="F45" s="88">
        <f t="shared" si="3"/>
        <v>0</v>
      </c>
      <c r="G45" s="17"/>
    </row>
    <row r="46" spans="1:7" s="9" customFormat="1" ht="30" customHeight="1">
      <c r="A46" s="87">
        <f>COUNT($A$2:A45)+1</f>
        <v>19</v>
      </c>
      <c r="B46" s="85" t="s">
        <v>89</v>
      </c>
      <c r="C46" s="147" t="s">
        <v>29</v>
      </c>
      <c r="D46" s="148">
        <v>5</v>
      </c>
      <c r="E46" s="149"/>
      <c r="F46" s="88">
        <f t="shared" si="3"/>
        <v>0</v>
      </c>
      <c r="G46" s="17"/>
    </row>
    <row r="47" spans="1:7" s="9" customFormat="1" ht="30.75" customHeight="1">
      <c r="A47" s="87">
        <f>COUNT($A$2:A46)+1</f>
        <v>20</v>
      </c>
      <c r="B47" s="85" t="s">
        <v>33</v>
      </c>
      <c r="C47" s="147" t="s">
        <v>27</v>
      </c>
      <c r="D47" s="148">
        <v>367</v>
      </c>
      <c r="E47" s="149"/>
      <c r="F47" s="88">
        <f t="shared" si="3"/>
        <v>0</v>
      </c>
      <c r="G47" s="17"/>
    </row>
    <row r="48" spans="1:7" s="9" customFormat="1" ht="56.25" customHeight="1">
      <c r="A48" s="87">
        <f>COUNT($A$2:A47)+1</f>
        <v>21</v>
      </c>
      <c r="B48" s="90" t="s">
        <v>90</v>
      </c>
      <c r="C48" s="91" t="s">
        <v>29</v>
      </c>
      <c r="D48" s="148">
        <v>60.7</v>
      </c>
      <c r="E48" s="149"/>
      <c r="F48" s="88">
        <f t="shared" si="3"/>
        <v>0</v>
      </c>
      <c r="G48" s="17"/>
    </row>
    <row r="49" spans="1:7" s="9" customFormat="1" ht="33.75" customHeight="1">
      <c r="A49" s="87">
        <f>COUNT($A$2:A48)+1</f>
        <v>22</v>
      </c>
      <c r="B49" s="90" t="s">
        <v>169</v>
      </c>
      <c r="C49" s="91" t="s">
        <v>29</v>
      </c>
      <c r="D49" s="148">
        <v>116.47</v>
      </c>
      <c r="E49" s="149"/>
      <c r="F49" s="88">
        <f t="shared" ref="F49:F56" si="4">D49*E49</f>
        <v>0</v>
      </c>
      <c r="G49" s="17"/>
    </row>
    <row r="50" spans="1:7" s="9" customFormat="1" ht="29.25" customHeight="1">
      <c r="A50" s="87">
        <f>COUNT($A$2:A49)+1</f>
        <v>23</v>
      </c>
      <c r="B50" s="90" t="s">
        <v>92</v>
      </c>
      <c r="C50" s="91" t="s">
        <v>29</v>
      </c>
      <c r="D50" s="148">
        <v>439.4</v>
      </c>
      <c r="E50" s="149"/>
      <c r="F50" s="88">
        <f t="shared" si="4"/>
        <v>0</v>
      </c>
      <c r="G50" s="17"/>
    </row>
    <row r="51" spans="1:7" s="9" customFormat="1" ht="30.75" customHeight="1">
      <c r="A51" s="87">
        <f>COUNT($A$2:A50)+1</f>
        <v>24</v>
      </c>
      <c r="B51" s="90" t="s">
        <v>93</v>
      </c>
      <c r="C51" s="91" t="s">
        <v>29</v>
      </c>
      <c r="D51" s="148">
        <v>109.8</v>
      </c>
      <c r="E51" s="149"/>
      <c r="F51" s="88">
        <f t="shared" si="4"/>
        <v>0</v>
      </c>
      <c r="G51" s="17"/>
    </row>
    <row r="52" spans="1:7" s="9" customFormat="1" ht="55.5" customHeight="1">
      <c r="A52" s="87">
        <f>COUNT($A$2:A51)+1</f>
        <v>25</v>
      </c>
      <c r="B52" s="90" t="s">
        <v>95</v>
      </c>
      <c r="C52" s="91" t="s">
        <v>27</v>
      </c>
      <c r="D52" s="148">
        <v>496</v>
      </c>
      <c r="E52" s="149"/>
      <c r="F52" s="88">
        <f t="shared" si="4"/>
        <v>0</v>
      </c>
      <c r="G52" s="17"/>
    </row>
    <row r="53" spans="1:7" s="9" customFormat="1" ht="15" customHeight="1">
      <c r="A53" s="87">
        <f>COUNT($A$2:A52)+1</f>
        <v>26</v>
      </c>
      <c r="B53" s="90" t="s">
        <v>94</v>
      </c>
      <c r="C53" s="91" t="s">
        <v>27</v>
      </c>
      <c r="D53" s="148">
        <v>496</v>
      </c>
      <c r="E53" s="149"/>
      <c r="F53" s="88">
        <f t="shared" si="4"/>
        <v>0</v>
      </c>
      <c r="G53" s="17"/>
    </row>
    <row r="54" spans="1:7" s="9" customFormat="1" ht="30" customHeight="1">
      <c r="A54" s="87">
        <f>COUNT($A$2:A53)+1</f>
        <v>27</v>
      </c>
      <c r="B54" s="90" t="s">
        <v>97</v>
      </c>
      <c r="C54" s="91" t="s">
        <v>29</v>
      </c>
      <c r="D54" s="148">
        <v>446.8</v>
      </c>
      <c r="E54" s="149"/>
      <c r="F54" s="88">
        <f t="shared" si="4"/>
        <v>0</v>
      </c>
      <c r="G54" s="17"/>
    </row>
    <row r="55" spans="1:7" s="9" customFormat="1" ht="30" customHeight="1">
      <c r="A55" s="87">
        <f>COUNT($A$2:A54)+1</f>
        <v>28</v>
      </c>
      <c r="B55" s="90" t="s">
        <v>96</v>
      </c>
      <c r="C55" s="91" t="s">
        <v>29</v>
      </c>
      <c r="D55" s="148">
        <v>56.9</v>
      </c>
      <c r="E55" s="149"/>
      <c r="F55" s="88">
        <f t="shared" si="4"/>
        <v>0</v>
      </c>
      <c r="G55" s="17"/>
    </row>
    <row r="56" spans="1:7" s="9" customFormat="1" ht="30.75" customHeight="1">
      <c r="A56" s="87">
        <f>COUNT($A$2:A55)+1</f>
        <v>29</v>
      </c>
      <c r="B56" s="90" t="s">
        <v>122</v>
      </c>
      <c r="C56" s="91" t="s">
        <v>29</v>
      </c>
      <c r="D56" s="148">
        <v>389.9</v>
      </c>
      <c r="E56" s="149"/>
      <c r="F56" s="88">
        <f t="shared" si="4"/>
        <v>0</v>
      </c>
      <c r="G56" s="17"/>
    </row>
    <row r="57" spans="1:7" s="9" customFormat="1" ht="14.25" customHeight="1">
      <c r="A57" s="150"/>
      <c r="B57" s="151" t="s">
        <v>34</v>
      </c>
      <c r="C57" s="152"/>
      <c r="D57" s="153"/>
      <c r="E57" s="154"/>
      <c r="F57" s="155">
        <f>SUM(F42:F56)</f>
        <v>0</v>
      </c>
      <c r="G57" s="17"/>
    </row>
    <row r="58" spans="1:7" s="9" customFormat="1" ht="15" customHeight="1">
      <c r="A58" s="87"/>
      <c r="B58" s="85"/>
      <c r="C58" s="147"/>
      <c r="D58" s="148"/>
      <c r="E58" s="149"/>
      <c r="F58" s="88"/>
      <c r="G58" s="17"/>
    </row>
    <row r="59" spans="1:7" s="9" customFormat="1" ht="15" customHeight="1">
      <c r="A59" s="161"/>
      <c r="B59" s="162" t="s">
        <v>35</v>
      </c>
      <c r="C59" s="163"/>
      <c r="D59" s="164"/>
      <c r="E59" s="165"/>
      <c r="F59" s="166"/>
      <c r="G59" s="17"/>
    </row>
    <row r="60" spans="1:7" s="9" customFormat="1" ht="42" customHeight="1">
      <c r="A60" s="87">
        <f>COUNT($A$2:A59)+1</f>
        <v>30</v>
      </c>
      <c r="B60" s="85" t="s">
        <v>183</v>
      </c>
      <c r="C60" s="147" t="s">
        <v>29</v>
      </c>
      <c r="D60" s="148">
        <v>137.72999999999999</v>
      </c>
      <c r="E60" s="149"/>
      <c r="F60" s="88">
        <f t="shared" ref="F60" si="5">D60*E60</f>
        <v>0</v>
      </c>
      <c r="G60" s="17"/>
    </row>
    <row r="61" spans="1:7" s="9" customFormat="1" ht="27" customHeight="1">
      <c r="A61" s="87">
        <f>COUNT($A$2:A60)+1</f>
        <v>31</v>
      </c>
      <c r="B61" s="85" t="s">
        <v>170</v>
      </c>
      <c r="C61" s="147" t="s">
        <v>27</v>
      </c>
      <c r="D61" s="148">
        <v>589</v>
      </c>
      <c r="E61" s="149"/>
      <c r="F61" s="88">
        <f t="shared" ref="F61:F64" si="6">D61*E61</f>
        <v>0</v>
      </c>
      <c r="G61" s="17"/>
    </row>
    <row r="62" spans="1:7" s="9" customFormat="1" ht="28.5" customHeight="1">
      <c r="A62" s="87">
        <f>COUNT($A$2:A61)+1</f>
        <v>32</v>
      </c>
      <c r="B62" s="85" t="s">
        <v>91</v>
      </c>
      <c r="C62" s="147" t="s">
        <v>27</v>
      </c>
      <c r="D62" s="148">
        <v>7.05</v>
      </c>
      <c r="E62" s="149"/>
      <c r="F62" s="88">
        <f t="shared" si="6"/>
        <v>0</v>
      </c>
      <c r="G62" s="17"/>
    </row>
    <row r="63" spans="1:7" s="9" customFormat="1" ht="42" customHeight="1">
      <c r="A63" s="87">
        <f>COUNT($A$2:A62)+1</f>
        <v>33</v>
      </c>
      <c r="B63" s="85" t="s">
        <v>137</v>
      </c>
      <c r="C63" s="147" t="s">
        <v>25</v>
      </c>
      <c r="D63" s="148">
        <v>254</v>
      </c>
      <c r="E63" s="149"/>
      <c r="F63" s="88">
        <f t="shared" si="6"/>
        <v>0</v>
      </c>
      <c r="G63" s="17"/>
    </row>
    <row r="64" spans="1:7" s="9" customFormat="1" ht="28.5" customHeight="1">
      <c r="A64" s="87">
        <f>COUNT($A$2:A63)+1</f>
        <v>34</v>
      </c>
      <c r="B64" s="85" t="s">
        <v>125</v>
      </c>
      <c r="C64" s="147" t="s">
        <v>25</v>
      </c>
      <c r="D64" s="148">
        <v>20</v>
      </c>
      <c r="E64" s="149"/>
      <c r="F64" s="88">
        <f t="shared" si="6"/>
        <v>0</v>
      </c>
      <c r="G64" s="17"/>
    </row>
    <row r="65" spans="1:7" s="9" customFormat="1" ht="15" customHeight="1">
      <c r="A65" s="161"/>
      <c r="B65" s="167" t="s">
        <v>36</v>
      </c>
      <c r="C65" s="163"/>
      <c r="D65" s="164"/>
      <c r="E65" s="165"/>
      <c r="F65" s="168">
        <f>SUM(F60:F64)</f>
        <v>0</v>
      </c>
      <c r="G65" s="17"/>
    </row>
    <row r="66" spans="1:7" s="9" customFormat="1" ht="15" customHeight="1">
      <c r="A66" s="87"/>
      <c r="B66" s="85"/>
      <c r="C66" s="147"/>
      <c r="D66" s="148"/>
      <c r="E66" s="149"/>
      <c r="F66" s="88"/>
      <c r="G66" s="17"/>
    </row>
    <row r="67" spans="1:7" s="9" customFormat="1" ht="15" customHeight="1">
      <c r="A67" s="161"/>
      <c r="B67" s="162" t="s">
        <v>42</v>
      </c>
      <c r="C67" s="163"/>
      <c r="D67" s="164"/>
      <c r="E67" s="165"/>
      <c r="F67" s="166"/>
      <c r="G67" s="17"/>
    </row>
    <row r="68" spans="1:7" s="9" customFormat="1" ht="42.75" customHeight="1">
      <c r="A68" s="87">
        <f>COUNT($A$2:A67)+1</f>
        <v>35</v>
      </c>
      <c r="B68" s="85" t="s">
        <v>98</v>
      </c>
      <c r="C68" s="147" t="s">
        <v>25</v>
      </c>
      <c r="D68" s="148">
        <v>30</v>
      </c>
      <c r="E68" s="149"/>
      <c r="F68" s="88">
        <f t="shared" ref="F68:F72" si="7">D68*E68</f>
        <v>0</v>
      </c>
      <c r="G68" s="17"/>
    </row>
    <row r="69" spans="1:7" s="9" customFormat="1" ht="30.75" customHeight="1">
      <c r="A69" s="87">
        <f>COUNT($A$2:A68)+1</f>
        <v>36</v>
      </c>
      <c r="B69" s="85" t="s">
        <v>123</v>
      </c>
      <c r="C69" s="147" t="s">
        <v>29</v>
      </c>
      <c r="D69" s="148">
        <v>2</v>
      </c>
      <c r="E69" s="149"/>
      <c r="F69" s="88">
        <f t="shared" si="7"/>
        <v>0</v>
      </c>
      <c r="G69" s="17"/>
    </row>
    <row r="70" spans="1:7" s="9" customFormat="1" ht="18" customHeight="1">
      <c r="A70" s="87">
        <f>COUNT($A$2:A69)+1</f>
        <v>37</v>
      </c>
      <c r="B70" s="85" t="s">
        <v>164</v>
      </c>
      <c r="C70" s="147" t="s">
        <v>25</v>
      </c>
      <c r="D70" s="148">
        <v>8</v>
      </c>
      <c r="E70" s="149"/>
      <c r="F70" s="88">
        <f t="shared" si="7"/>
        <v>0</v>
      </c>
      <c r="G70" s="17"/>
    </row>
    <row r="71" spans="1:7" s="9" customFormat="1" ht="54" customHeight="1">
      <c r="A71" s="87">
        <f>COUNT($A$2:A70)+1</f>
        <v>38</v>
      </c>
      <c r="B71" s="85" t="s">
        <v>167</v>
      </c>
      <c r="C71" s="147" t="s">
        <v>30</v>
      </c>
      <c r="D71" s="148">
        <v>7</v>
      </c>
      <c r="E71" s="149"/>
      <c r="F71" s="88">
        <f t="shared" si="7"/>
        <v>0</v>
      </c>
      <c r="G71" s="17"/>
    </row>
    <row r="72" spans="1:7" s="9" customFormat="1" ht="30.75" customHeight="1">
      <c r="A72" s="87">
        <f>COUNT($A$2:A71)+1</f>
        <v>39</v>
      </c>
      <c r="B72" s="85" t="s">
        <v>166</v>
      </c>
      <c r="C72" s="147" t="s">
        <v>30</v>
      </c>
      <c r="D72" s="148">
        <v>2</v>
      </c>
      <c r="E72" s="149"/>
      <c r="F72" s="88">
        <f t="shared" si="7"/>
        <v>0</v>
      </c>
      <c r="G72" s="17"/>
    </row>
    <row r="73" spans="1:7" s="9" customFormat="1" ht="15" customHeight="1">
      <c r="A73" s="161"/>
      <c r="B73" s="167" t="s">
        <v>42</v>
      </c>
      <c r="C73" s="163"/>
      <c r="D73" s="164"/>
      <c r="E73" s="165"/>
      <c r="F73" s="168">
        <f>SUM(F68:F72)</f>
        <v>0</v>
      </c>
      <c r="G73" s="17"/>
    </row>
    <row r="74" spans="1:7" s="9" customFormat="1" ht="15" customHeight="1">
      <c r="A74" s="87"/>
      <c r="B74" s="169"/>
      <c r="C74" s="147"/>
      <c r="D74" s="148"/>
      <c r="E74" s="149"/>
      <c r="F74" s="132"/>
      <c r="G74" s="17"/>
    </row>
    <row r="75" spans="1:7" s="9" customFormat="1" ht="15" customHeight="1">
      <c r="A75" s="161"/>
      <c r="B75" s="162" t="s">
        <v>99</v>
      </c>
      <c r="C75" s="163"/>
      <c r="D75" s="164"/>
      <c r="E75" s="165"/>
      <c r="F75" s="166"/>
      <c r="G75" s="17"/>
    </row>
    <row r="76" spans="1:7" s="9" customFormat="1" ht="45" customHeight="1">
      <c r="A76" s="87">
        <f>COUNT($A$2:A75)+1</f>
        <v>40</v>
      </c>
      <c r="B76" s="85" t="s">
        <v>174</v>
      </c>
      <c r="C76" s="147" t="s">
        <v>24</v>
      </c>
      <c r="D76" s="148">
        <v>1</v>
      </c>
      <c r="E76" s="149"/>
      <c r="F76" s="88">
        <f t="shared" ref="F76" si="8">D76*E76</f>
        <v>0</v>
      </c>
      <c r="G76" s="17"/>
    </row>
    <row r="77" spans="1:7" s="9" customFormat="1" ht="15" customHeight="1">
      <c r="A77" s="207" t="s">
        <v>100</v>
      </c>
      <c r="B77" s="207"/>
      <c r="C77" s="152"/>
      <c r="D77" s="153"/>
      <c r="E77" s="154"/>
      <c r="F77" s="155">
        <f>SUM(F76:F76)</f>
        <v>0</v>
      </c>
      <c r="G77" s="17"/>
    </row>
    <row r="78" spans="1:7" s="9" customFormat="1" ht="15" customHeight="1">
      <c r="A78" s="87"/>
      <c r="B78" s="169"/>
      <c r="C78" s="147"/>
      <c r="D78" s="148"/>
      <c r="E78" s="149"/>
      <c r="F78" s="132"/>
      <c r="G78" s="17"/>
    </row>
    <row r="79" spans="1:7" s="9" customFormat="1" ht="15" customHeight="1">
      <c r="A79" s="161"/>
      <c r="B79" s="162" t="s">
        <v>160</v>
      </c>
      <c r="C79" s="163"/>
      <c r="D79" s="164"/>
      <c r="E79" s="165"/>
      <c r="F79" s="166"/>
      <c r="G79" s="17"/>
    </row>
    <row r="80" spans="1:7" s="9" customFormat="1" ht="93" customHeight="1">
      <c r="A80" s="87">
        <f>COUNT($A$2:A79)+1</f>
        <v>41</v>
      </c>
      <c r="B80" s="85" t="s">
        <v>127</v>
      </c>
      <c r="C80" s="147" t="s">
        <v>29</v>
      </c>
      <c r="D80" s="148">
        <v>110.16</v>
      </c>
      <c r="E80" s="149"/>
      <c r="F80" s="88">
        <f t="shared" ref="F80:F88" si="9">D80*E80</f>
        <v>0</v>
      </c>
      <c r="G80" s="17"/>
    </row>
    <row r="81" spans="1:7" s="9" customFormat="1" ht="42.75" customHeight="1">
      <c r="A81" s="87">
        <f>COUNT($A$2:A80)+1</f>
        <v>42</v>
      </c>
      <c r="B81" s="85" t="s">
        <v>128</v>
      </c>
      <c r="C81" s="147" t="s">
        <v>29</v>
      </c>
      <c r="D81" s="148">
        <v>2</v>
      </c>
      <c r="E81" s="149"/>
      <c r="F81" s="88">
        <f t="shared" si="9"/>
        <v>0</v>
      </c>
      <c r="G81" s="17"/>
    </row>
    <row r="82" spans="1:7" s="9" customFormat="1" ht="82.5" customHeight="1">
      <c r="A82" s="87">
        <f>COUNT($A$2:A81)+1</f>
        <v>43</v>
      </c>
      <c r="B82" s="85" t="s">
        <v>131</v>
      </c>
      <c r="C82" s="147" t="s">
        <v>27</v>
      </c>
      <c r="D82" s="148">
        <v>69</v>
      </c>
      <c r="E82" s="149"/>
      <c r="F82" s="88">
        <f t="shared" si="9"/>
        <v>0</v>
      </c>
      <c r="G82" s="17"/>
    </row>
    <row r="83" spans="1:7" s="9" customFormat="1" ht="53.25" customHeight="1">
      <c r="A83" s="87">
        <f>COUNT($A$2:A82)+1</f>
        <v>44</v>
      </c>
      <c r="B83" s="85" t="s">
        <v>161</v>
      </c>
      <c r="C83" s="147" t="s">
        <v>25</v>
      </c>
      <c r="D83" s="148">
        <v>20</v>
      </c>
      <c r="E83" s="149"/>
      <c r="F83" s="88">
        <f t="shared" si="9"/>
        <v>0</v>
      </c>
      <c r="G83" s="17"/>
    </row>
    <row r="84" spans="1:7" s="9" customFormat="1" ht="16.5" customHeight="1">
      <c r="A84" s="87">
        <f>COUNT($A$2:A83)+1</f>
        <v>45</v>
      </c>
      <c r="B84" s="85" t="s">
        <v>162</v>
      </c>
      <c r="C84" s="147" t="s">
        <v>25</v>
      </c>
      <c r="D84" s="148">
        <v>20</v>
      </c>
      <c r="E84" s="149"/>
      <c r="F84" s="88">
        <f t="shared" si="9"/>
        <v>0</v>
      </c>
      <c r="G84" s="17"/>
    </row>
    <row r="85" spans="1:7" s="9" customFormat="1" ht="54.75" customHeight="1">
      <c r="A85" s="87">
        <f>COUNT($A$2:A84)+1</f>
        <v>46</v>
      </c>
      <c r="B85" s="85" t="s">
        <v>163</v>
      </c>
      <c r="C85" s="147" t="s">
        <v>30</v>
      </c>
      <c r="D85" s="148">
        <v>14</v>
      </c>
      <c r="E85" s="149"/>
      <c r="F85" s="88">
        <f t="shared" si="9"/>
        <v>0</v>
      </c>
      <c r="G85" s="17"/>
    </row>
    <row r="86" spans="1:7" s="9" customFormat="1" ht="29.25" customHeight="1">
      <c r="A86" s="87">
        <f>COUNT($A$2:A85)+1</f>
        <v>47</v>
      </c>
      <c r="B86" s="85" t="s">
        <v>165</v>
      </c>
      <c r="C86" s="147" t="s">
        <v>30</v>
      </c>
      <c r="D86" s="148">
        <v>2</v>
      </c>
      <c r="E86" s="149"/>
      <c r="F86" s="88">
        <f t="shared" si="9"/>
        <v>0</v>
      </c>
      <c r="G86" s="17"/>
    </row>
    <row r="87" spans="1:7" s="9" customFormat="1" ht="15" customHeight="1">
      <c r="A87" s="87">
        <f>COUNT($A$2:A86)+1</f>
        <v>48</v>
      </c>
      <c r="B87" s="85" t="s">
        <v>129</v>
      </c>
      <c r="C87" s="147" t="s">
        <v>29</v>
      </c>
      <c r="D87" s="148">
        <v>71</v>
      </c>
      <c r="E87" s="149"/>
      <c r="F87" s="88">
        <f t="shared" si="9"/>
        <v>0</v>
      </c>
      <c r="G87" s="17"/>
    </row>
    <row r="88" spans="1:7" s="9" customFormat="1" ht="66.75" customHeight="1">
      <c r="A88" s="87">
        <f>COUNT($A$2:A87)+1</f>
        <v>49</v>
      </c>
      <c r="B88" s="85" t="s">
        <v>130</v>
      </c>
      <c r="C88" s="147" t="s">
        <v>29</v>
      </c>
      <c r="D88" s="148">
        <v>2</v>
      </c>
      <c r="E88" s="149"/>
      <c r="F88" s="88">
        <f t="shared" si="9"/>
        <v>0</v>
      </c>
      <c r="G88" s="17"/>
    </row>
    <row r="89" spans="1:7" s="9" customFormat="1" ht="15" customHeight="1">
      <c r="A89" s="150"/>
      <c r="B89" s="151" t="s">
        <v>126</v>
      </c>
      <c r="C89" s="152"/>
      <c r="D89" s="153"/>
      <c r="E89" s="154"/>
      <c r="F89" s="155">
        <f>SUM(F80:F88)</f>
        <v>0</v>
      </c>
      <c r="G89" s="17"/>
    </row>
    <row r="90" spans="1:7" s="9" customFormat="1" ht="15" customHeight="1">
      <c r="A90" s="87"/>
      <c r="B90" s="169"/>
      <c r="C90" s="147"/>
      <c r="D90" s="148"/>
      <c r="E90" s="149"/>
      <c r="F90" s="132"/>
      <c r="G90" s="17"/>
    </row>
    <row r="91" spans="1:7" s="9" customFormat="1" ht="15" customHeight="1">
      <c r="A91" s="161"/>
      <c r="B91" s="162" t="s">
        <v>37</v>
      </c>
      <c r="C91" s="163"/>
      <c r="D91" s="164"/>
      <c r="E91" s="165"/>
      <c r="F91" s="166"/>
      <c r="G91" s="17"/>
    </row>
    <row r="92" spans="1:7" s="9" customFormat="1" ht="29.25" customHeight="1">
      <c r="A92" s="87">
        <f>COUNT($A$2:A91)+1</f>
        <v>50</v>
      </c>
      <c r="B92" s="85" t="s">
        <v>38</v>
      </c>
      <c r="C92" s="147" t="s">
        <v>39</v>
      </c>
      <c r="D92" s="148">
        <v>48</v>
      </c>
      <c r="E92" s="149"/>
      <c r="F92" s="88">
        <f>D92*E92</f>
        <v>0</v>
      </c>
      <c r="G92" s="17"/>
    </row>
    <row r="93" spans="1:7" s="9" customFormat="1" ht="42" customHeight="1">
      <c r="A93" s="87">
        <f>COUNT($A$2:A92)+1</f>
        <v>51</v>
      </c>
      <c r="B93" s="85" t="s">
        <v>168</v>
      </c>
      <c r="C93" s="147" t="s">
        <v>39</v>
      </c>
      <c r="D93" s="148">
        <v>30</v>
      </c>
      <c r="E93" s="149"/>
      <c r="F93" s="88">
        <f t="shared" ref="F93:F94" si="10">D93*E93</f>
        <v>0</v>
      </c>
      <c r="G93" s="17"/>
    </row>
    <row r="94" spans="1:7" s="9" customFormat="1" ht="30.75" customHeight="1">
      <c r="A94" s="87">
        <f>COUNT($A$2:A93)+1</f>
        <v>52</v>
      </c>
      <c r="B94" s="85" t="s">
        <v>40</v>
      </c>
      <c r="C94" s="147" t="s">
        <v>24</v>
      </c>
      <c r="D94" s="148">
        <v>1</v>
      </c>
      <c r="E94" s="149"/>
      <c r="F94" s="88">
        <f t="shared" si="10"/>
        <v>0</v>
      </c>
      <c r="G94" s="17"/>
    </row>
    <row r="95" spans="1:7" s="9" customFormat="1" ht="15" customHeight="1">
      <c r="A95" s="150"/>
      <c r="B95" s="151" t="s">
        <v>41</v>
      </c>
      <c r="C95" s="152"/>
      <c r="D95" s="153"/>
      <c r="E95" s="154"/>
      <c r="F95" s="155">
        <f>SUM(F92:F94)</f>
        <v>0</v>
      </c>
      <c r="G95" s="17"/>
    </row>
    <row r="96" spans="1:7" s="9" customFormat="1" ht="15" customHeight="1">
      <c r="A96" s="87"/>
      <c r="B96" s="169"/>
      <c r="C96" s="147"/>
      <c r="D96" s="148"/>
      <c r="E96" s="149"/>
      <c r="F96" s="132"/>
      <c r="G96" s="17"/>
    </row>
    <row r="97" spans="1:11" s="9" customFormat="1" ht="13.2">
      <c r="A97" s="92"/>
      <c r="B97" s="93"/>
      <c r="C97" s="93"/>
      <c r="D97" s="94" t="str">
        <f>B2&amp;" SKUPAJ"</f>
        <v>DELA ZA VODOVOD  SKUPAJ</v>
      </c>
      <c r="E97" s="95"/>
      <c r="F97" s="96">
        <f>SUM(F41,F57,F65,F73,F77,F89,F95,)</f>
        <v>2500</v>
      </c>
      <c r="G97" s="17"/>
    </row>
    <row r="98" spans="1:11" s="9" customFormat="1" ht="13.2">
      <c r="A98" s="84"/>
      <c r="B98" s="85"/>
      <c r="C98" s="85"/>
      <c r="D98" s="86"/>
      <c r="G98" s="17"/>
    </row>
    <row r="99" spans="1:11" s="10" customFormat="1" ht="13.2">
      <c r="A99" s="84"/>
      <c r="B99" s="85"/>
      <c r="C99" s="85"/>
      <c r="D99" s="86"/>
      <c r="E99" s="9"/>
      <c r="F99" s="9"/>
      <c r="G99" s="17"/>
      <c r="H99" s="9"/>
      <c r="I99" s="9"/>
      <c r="J99" s="9"/>
      <c r="K99" s="9"/>
    </row>
    <row r="100" spans="1:11" s="9" customFormat="1" ht="13.2">
      <c r="A100" s="84"/>
      <c r="B100" s="85"/>
      <c r="C100" s="85"/>
      <c r="D100" s="86"/>
      <c r="G100" s="17"/>
    </row>
    <row r="101" spans="1:11" s="9" customFormat="1" ht="13.2">
      <c r="A101" s="84"/>
      <c r="B101" s="85"/>
      <c r="C101" s="85"/>
      <c r="D101" s="86"/>
      <c r="G101" s="17"/>
      <c r="I101" s="10"/>
      <c r="J101" s="10"/>
      <c r="K101" s="10"/>
    </row>
    <row r="102" spans="1:11" s="9" customFormat="1" ht="13.2">
      <c r="A102" s="84"/>
      <c r="B102" s="85"/>
      <c r="C102" s="85"/>
      <c r="D102" s="86"/>
      <c r="G102" s="17"/>
    </row>
    <row r="103" spans="1:11" s="9" customFormat="1" ht="13.2">
      <c r="A103" s="84"/>
      <c r="B103" s="85"/>
      <c r="C103" s="85"/>
      <c r="D103" s="86"/>
      <c r="G103" s="17"/>
      <c r="H103" s="10"/>
    </row>
    <row r="104" spans="1:11" s="9" customFormat="1" ht="13.2">
      <c r="A104" s="84"/>
      <c r="B104" s="85"/>
      <c r="C104" s="85"/>
      <c r="D104" s="86"/>
      <c r="G104" s="17"/>
    </row>
    <row r="105" spans="1:11" s="9" customFormat="1" ht="13.2">
      <c r="A105" s="84"/>
      <c r="B105" s="85"/>
      <c r="C105" s="85"/>
      <c r="D105" s="86"/>
      <c r="G105" s="17"/>
    </row>
    <row r="106" spans="1:11" s="9" customFormat="1" ht="13.2">
      <c r="A106" s="84"/>
      <c r="B106" s="85"/>
      <c r="C106" s="85"/>
      <c r="D106" s="86"/>
      <c r="G106" s="17"/>
    </row>
    <row r="107" spans="1:11" s="9" customFormat="1" ht="13.2">
      <c r="A107" s="84"/>
      <c r="B107" s="85"/>
      <c r="C107" s="85"/>
      <c r="D107" s="86"/>
      <c r="G107" s="17"/>
    </row>
    <row r="108" spans="1:11" s="9" customFormat="1" ht="13.2">
      <c r="A108" s="84"/>
      <c r="B108" s="85"/>
      <c r="C108" s="85"/>
      <c r="D108" s="86"/>
      <c r="G108" s="17"/>
    </row>
    <row r="109" spans="1:11" s="10" customFormat="1" ht="13.2">
      <c r="A109" s="84"/>
      <c r="B109" s="85"/>
      <c r="C109" s="85"/>
      <c r="D109" s="86"/>
      <c r="E109" s="9"/>
      <c r="F109" s="9"/>
      <c r="G109" s="17"/>
      <c r="H109" s="9"/>
      <c r="I109" s="9"/>
      <c r="J109" s="9"/>
      <c r="K109" s="9"/>
    </row>
    <row r="110" spans="1:11" s="9" customFormat="1" ht="13.2">
      <c r="A110" s="84"/>
      <c r="B110" s="85"/>
      <c r="C110" s="85"/>
      <c r="D110" s="86"/>
      <c r="G110" s="17"/>
    </row>
    <row r="111" spans="1:11">
      <c r="I111" s="11"/>
      <c r="J111" s="11"/>
      <c r="K111" s="11"/>
    </row>
    <row r="112" spans="1:11" s="11" customFormat="1">
      <c r="A112" s="58"/>
      <c r="B112" s="59"/>
      <c r="C112" s="59"/>
      <c r="D112" s="60"/>
      <c r="E112" s="2"/>
      <c r="F112" s="2"/>
      <c r="G112" s="53"/>
      <c r="H112" s="2"/>
      <c r="I112" s="2"/>
      <c r="J112" s="2"/>
      <c r="K112" s="2"/>
    </row>
    <row r="113" spans="8:11">
      <c r="H113" s="11"/>
    </row>
    <row r="114" spans="8:11">
      <c r="I114" s="11"/>
      <c r="J114" s="11"/>
      <c r="K114" s="11"/>
    </row>
    <row r="116" spans="8:11">
      <c r="H116" s="11"/>
    </row>
    <row r="135" spans="7:7">
      <c r="G135" s="97"/>
    </row>
    <row r="138" spans="7:7">
      <c r="G138" s="97"/>
    </row>
  </sheetData>
  <mergeCells count="15">
    <mergeCell ref="A77:B77"/>
    <mergeCell ref="B9:F9"/>
    <mergeCell ref="B11:F11"/>
    <mergeCell ref="B12:F12"/>
    <mergeCell ref="B13:F13"/>
    <mergeCell ref="B14:F14"/>
    <mergeCell ref="B16:F16"/>
    <mergeCell ref="B18:F18"/>
    <mergeCell ref="B15:F15"/>
    <mergeCell ref="B17:F17"/>
    <mergeCell ref="B4:F4"/>
    <mergeCell ref="B5:F5"/>
    <mergeCell ref="B6:F6"/>
    <mergeCell ref="B7:F7"/>
    <mergeCell ref="B8:F8"/>
  </mergeCells>
  <phoneticPr fontId="59" type="noConversion"/>
  <pageMargins left="0.98402780000000001" right="0.59027779999999996" top="0.59027779999999996" bottom="0.78749999999999998" header="0.51180550000000002" footer="0.51180550000000002"/>
  <pageSetup paperSize="9" scale="72" orientation="portrait" r:id="rId1"/>
  <headerFooter alignWithMargins="0">
    <oddFooter xml:space="preserve">&amp;R&amp;"EurostileT,Običajno"
</oddFooter>
  </headerFooter>
  <rowBreaks count="2" manualBreakCount="2">
    <brk id="41" max="5" man="1"/>
    <brk id="65"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25"/>
  <sheetViews>
    <sheetView view="pageBreakPreview" topLeftCell="A55" zoomScale="110" zoomScaleNormal="100" zoomScaleSheetLayoutView="110" zoomScalePageLayoutView="80" workbookViewId="0">
      <selection activeCell="F72" sqref="F72"/>
    </sheetView>
  </sheetViews>
  <sheetFormatPr defaultColWidth="10.33203125" defaultRowHeight="10.199999999999999"/>
  <cols>
    <col min="1" max="1" width="6.6640625" style="27" customWidth="1"/>
    <col min="2" max="2" width="69.5546875" style="50" customWidth="1"/>
    <col min="3" max="3" width="11.88671875" style="50" customWidth="1"/>
    <col min="4" max="4" width="11.109375" style="98" customWidth="1"/>
    <col min="5" max="5" width="13.88671875" style="49" customWidth="1"/>
    <col min="6" max="6" width="18.44140625" style="49" customWidth="1"/>
    <col min="7" max="7" width="10.33203125" style="51" customWidth="1"/>
    <col min="8" max="8" width="13.44140625" style="49" customWidth="1"/>
    <col min="9" max="9" width="10.33203125" style="49"/>
    <col min="10" max="10" width="19" style="49" bestFit="1" customWidth="1"/>
    <col min="11" max="11" width="16.5546875" style="49" customWidth="1"/>
    <col min="12" max="257" width="10.33203125" style="49"/>
    <col min="258" max="258" width="6.6640625" style="49" customWidth="1"/>
    <col min="259" max="259" width="48.6640625" style="49" customWidth="1"/>
    <col min="260" max="260" width="8.6640625" style="49" customWidth="1"/>
    <col min="261" max="262" width="10.6640625" style="49" customWidth="1"/>
    <col min="263" max="513" width="10.33203125" style="49"/>
    <col min="514" max="514" width="6.6640625" style="49" customWidth="1"/>
    <col min="515" max="515" width="48.6640625" style="49" customWidth="1"/>
    <col min="516" max="516" width="8.6640625" style="49" customWidth="1"/>
    <col min="517" max="518" width="10.6640625" style="49" customWidth="1"/>
    <col min="519" max="769" width="10.33203125" style="49"/>
    <col min="770" max="770" width="6.6640625" style="49" customWidth="1"/>
    <col min="771" max="771" width="48.6640625" style="49" customWidth="1"/>
    <col min="772" max="772" width="8.6640625" style="49" customWidth="1"/>
    <col min="773" max="774" width="10.6640625" style="49" customWidth="1"/>
    <col min="775" max="1025" width="10.33203125" style="49"/>
    <col min="1026" max="1026" width="6.6640625" style="49" customWidth="1"/>
    <col min="1027" max="1027" width="48.6640625" style="49" customWidth="1"/>
    <col min="1028" max="1028" width="8.6640625" style="49" customWidth="1"/>
    <col min="1029" max="1030" width="10.6640625" style="49" customWidth="1"/>
    <col min="1031" max="1281" width="10.33203125" style="49"/>
    <col min="1282" max="1282" width="6.6640625" style="49" customWidth="1"/>
    <col min="1283" max="1283" width="48.6640625" style="49" customWidth="1"/>
    <col min="1284" max="1284" width="8.6640625" style="49" customWidth="1"/>
    <col min="1285" max="1286" width="10.6640625" style="49" customWidth="1"/>
    <col min="1287" max="1537" width="10.33203125" style="49"/>
    <col min="1538" max="1538" width="6.6640625" style="49" customWidth="1"/>
    <col min="1539" max="1539" width="48.6640625" style="49" customWidth="1"/>
    <col min="1540" max="1540" width="8.6640625" style="49" customWidth="1"/>
    <col min="1541" max="1542" width="10.6640625" style="49" customWidth="1"/>
    <col min="1543" max="1793" width="10.33203125" style="49"/>
    <col min="1794" max="1794" width="6.6640625" style="49" customWidth="1"/>
    <col min="1795" max="1795" width="48.6640625" style="49" customWidth="1"/>
    <col min="1796" max="1796" width="8.6640625" style="49" customWidth="1"/>
    <col min="1797" max="1798" width="10.6640625" style="49" customWidth="1"/>
    <col min="1799" max="2049" width="10.33203125" style="49"/>
    <col min="2050" max="2050" width="6.6640625" style="49" customWidth="1"/>
    <col min="2051" max="2051" width="48.6640625" style="49" customWidth="1"/>
    <col min="2052" max="2052" width="8.6640625" style="49" customWidth="1"/>
    <col min="2053" max="2054" width="10.6640625" style="49" customWidth="1"/>
    <col min="2055" max="2305" width="10.33203125" style="49"/>
    <col min="2306" max="2306" width="6.6640625" style="49" customWidth="1"/>
    <col min="2307" max="2307" width="48.6640625" style="49" customWidth="1"/>
    <col min="2308" max="2308" width="8.6640625" style="49" customWidth="1"/>
    <col min="2309" max="2310" width="10.6640625" style="49" customWidth="1"/>
    <col min="2311" max="2561" width="10.33203125" style="49"/>
    <col min="2562" max="2562" width="6.6640625" style="49" customWidth="1"/>
    <col min="2563" max="2563" width="48.6640625" style="49" customWidth="1"/>
    <col min="2564" max="2564" width="8.6640625" style="49" customWidth="1"/>
    <col min="2565" max="2566" width="10.6640625" style="49" customWidth="1"/>
    <col min="2567" max="2817" width="10.33203125" style="49"/>
    <col min="2818" max="2818" width="6.6640625" style="49" customWidth="1"/>
    <col min="2819" max="2819" width="48.6640625" style="49" customWidth="1"/>
    <col min="2820" max="2820" width="8.6640625" style="49" customWidth="1"/>
    <col min="2821" max="2822" width="10.6640625" style="49" customWidth="1"/>
    <col min="2823" max="3073" width="10.33203125" style="49"/>
    <col min="3074" max="3074" width="6.6640625" style="49" customWidth="1"/>
    <col min="3075" max="3075" width="48.6640625" style="49" customWidth="1"/>
    <col min="3076" max="3076" width="8.6640625" style="49" customWidth="1"/>
    <col min="3077" max="3078" width="10.6640625" style="49" customWidth="1"/>
    <col min="3079" max="3329" width="10.33203125" style="49"/>
    <col min="3330" max="3330" width="6.6640625" style="49" customWidth="1"/>
    <col min="3331" max="3331" width="48.6640625" style="49" customWidth="1"/>
    <col min="3332" max="3332" width="8.6640625" style="49" customWidth="1"/>
    <col min="3333" max="3334" width="10.6640625" style="49" customWidth="1"/>
    <col min="3335" max="3585" width="10.33203125" style="49"/>
    <col min="3586" max="3586" width="6.6640625" style="49" customWidth="1"/>
    <col min="3587" max="3587" width="48.6640625" style="49" customWidth="1"/>
    <col min="3588" max="3588" width="8.6640625" style="49" customWidth="1"/>
    <col min="3589" max="3590" width="10.6640625" style="49" customWidth="1"/>
    <col min="3591" max="3841" width="10.33203125" style="49"/>
    <col min="3842" max="3842" width="6.6640625" style="49" customWidth="1"/>
    <col min="3843" max="3843" width="48.6640625" style="49" customWidth="1"/>
    <col min="3844" max="3844" width="8.6640625" style="49" customWidth="1"/>
    <col min="3845" max="3846" width="10.6640625" style="49" customWidth="1"/>
    <col min="3847" max="4097" width="10.33203125" style="49"/>
    <col min="4098" max="4098" width="6.6640625" style="49" customWidth="1"/>
    <col min="4099" max="4099" width="48.6640625" style="49" customWidth="1"/>
    <col min="4100" max="4100" width="8.6640625" style="49" customWidth="1"/>
    <col min="4101" max="4102" width="10.6640625" style="49" customWidth="1"/>
    <col min="4103" max="4353" width="10.33203125" style="49"/>
    <col min="4354" max="4354" width="6.6640625" style="49" customWidth="1"/>
    <col min="4355" max="4355" width="48.6640625" style="49" customWidth="1"/>
    <col min="4356" max="4356" width="8.6640625" style="49" customWidth="1"/>
    <col min="4357" max="4358" width="10.6640625" style="49" customWidth="1"/>
    <col min="4359" max="4609" width="10.33203125" style="49"/>
    <col min="4610" max="4610" width="6.6640625" style="49" customWidth="1"/>
    <col min="4611" max="4611" width="48.6640625" style="49" customWidth="1"/>
    <col min="4612" max="4612" width="8.6640625" style="49" customWidth="1"/>
    <col min="4613" max="4614" width="10.6640625" style="49" customWidth="1"/>
    <col min="4615" max="4865" width="10.33203125" style="49"/>
    <col min="4866" max="4866" width="6.6640625" style="49" customWidth="1"/>
    <col min="4867" max="4867" width="48.6640625" style="49" customWidth="1"/>
    <col min="4868" max="4868" width="8.6640625" style="49" customWidth="1"/>
    <col min="4869" max="4870" width="10.6640625" style="49" customWidth="1"/>
    <col min="4871" max="5121" width="10.33203125" style="49"/>
    <col min="5122" max="5122" width="6.6640625" style="49" customWidth="1"/>
    <col min="5123" max="5123" width="48.6640625" style="49" customWidth="1"/>
    <col min="5124" max="5124" width="8.6640625" style="49" customWidth="1"/>
    <col min="5125" max="5126" width="10.6640625" style="49" customWidth="1"/>
    <col min="5127" max="5377" width="10.33203125" style="49"/>
    <col min="5378" max="5378" width="6.6640625" style="49" customWidth="1"/>
    <col min="5379" max="5379" width="48.6640625" style="49" customWidth="1"/>
    <col min="5380" max="5380" width="8.6640625" style="49" customWidth="1"/>
    <col min="5381" max="5382" width="10.6640625" style="49" customWidth="1"/>
    <col min="5383" max="5633" width="10.33203125" style="49"/>
    <col min="5634" max="5634" width="6.6640625" style="49" customWidth="1"/>
    <col min="5635" max="5635" width="48.6640625" style="49" customWidth="1"/>
    <col min="5636" max="5636" width="8.6640625" style="49" customWidth="1"/>
    <col min="5637" max="5638" width="10.6640625" style="49" customWidth="1"/>
    <col min="5639" max="5889" width="10.33203125" style="49"/>
    <col min="5890" max="5890" width="6.6640625" style="49" customWidth="1"/>
    <col min="5891" max="5891" width="48.6640625" style="49" customWidth="1"/>
    <col min="5892" max="5892" width="8.6640625" style="49" customWidth="1"/>
    <col min="5893" max="5894" width="10.6640625" style="49" customWidth="1"/>
    <col min="5895" max="6145" width="10.33203125" style="49"/>
    <col min="6146" max="6146" width="6.6640625" style="49" customWidth="1"/>
    <col min="6147" max="6147" width="48.6640625" style="49" customWidth="1"/>
    <col min="6148" max="6148" width="8.6640625" style="49" customWidth="1"/>
    <col min="6149" max="6150" width="10.6640625" style="49" customWidth="1"/>
    <col min="6151" max="6401" width="10.33203125" style="49"/>
    <col min="6402" max="6402" width="6.6640625" style="49" customWidth="1"/>
    <col min="6403" max="6403" width="48.6640625" style="49" customWidth="1"/>
    <col min="6404" max="6404" width="8.6640625" style="49" customWidth="1"/>
    <col min="6405" max="6406" width="10.6640625" style="49" customWidth="1"/>
    <col min="6407" max="6657" width="10.33203125" style="49"/>
    <col min="6658" max="6658" width="6.6640625" style="49" customWidth="1"/>
    <col min="6659" max="6659" width="48.6640625" style="49" customWidth="1"/>
    <col min="6660" max="6660" width="8.6640625" style="49" customWidth="1"/>
    <col min="6661" max="6662" width="10.6640625" style="49" customWidth="1"/>
    <col min="6663" max="6913" width="10.33203125" style="49"/>
    <col min="6914" max="6914" width="6.6640625" style="49" customWidth="1"/>
    <col min="6915" max="6915" width="48.6640625" style="49" customWidth="1"/>
    <col min="6916" max="6916" width="8.6640625" style="49" customWidth="1"/>
    <col min="6917" max="6918" width="10.6640625" style="49" customWidth="1"/>
    <col min="6919" max="7169" width="10.33203125" style="49"/>
    <col min="7170" max="7170" width="6.6640625" style="49" customWidth="1"/>
    <col min="7171" max="7171" width="48.6640625" style="49" customWidth="1"/>
    <col min="7172" max="7172" width="8.6640625" style="49" customWidth="1"/>
    <col min="7173" max="7174" width="10.6640625" style="49" customWidth="1"/>
    <col min="7175" max="7425" width="10.33203125" style="49"/>
    <col min="7426" max="7426" width="6.6640625" style="49" customWidth="1"/>
    <col min="7427" max="7427" width="48.6640625" style="49" customWidth="1"/>
    <col min="7428" max="7428" width="8.6640625" style="49" customWidth="1"/>
    <col min="7429" max="7430" width="10.6640625" style="49" customWidth="1"/>
    <col min="7431" max="7681" width="10.33203125" style="49"/>
    <col min="7682" max="7682" width="6.6640625" style="49" customWidth="1"/>
    <col min="7683" max="7683" width="48.6640625" style="49" customWidth="1"/>
    <col min="7684" max="7684" width="8.6640625" style="49" customWidth="1"/>
    <col min="7685" max="7686" width="10.6640625" style="49" customWidth="1"/>
    <col min="7687" max="7937" width="10.33203125" style="49"/>
    <col min="7938" max="7938" width="6.6640625" style="49" customWidth="1"/>
    <col min="7939" max="7939" width="48.6640625" style="49" customWidth="1"/>
    <col min="7940" max="7940" width="8.6640625" style="49" customWidth="1"/>
    <col min="7941" max="7942" width="10.6640625" style="49" customWidth="1"/>
    <col min="7943" max="8193" width="10.33203125" style="49"/>
    <col min="8194" max="8194" width="6.6640625" style="49" customWidth="1"/>
    <col min="8195" max="8195" width="48.6640625" style="49" customWidth="1"/>
    <col min="8196" max="8196" width="8.6640625" style="49" customWidth="1"/>
    <col min="8197" max="8198" width="10.6640625" style="49" customWidth="1"/>
    <col min="8199" max="8449" width="10.33203125" style="49"/>
    <col min="8450" max="8450" width="6.6640625" style="49" customWidth="1"/>
    <col min="8451" max="8451" width="48.6640625" style="49" customWidth="1"/>
    <col min="8452" max="8452" width="8.6640625" style="49" customWidth="1"/>
    <col min="8453" max="8454" width="10.6640625" style="49" customWidth="1"/>
    <col min="8455" max="8705" width="10.33203125" style="49"/>
    <col min="8706" max="8706" width="6.6640625" style="49" customWidth="1"/>
    <col min="8707" max="8707" width="48.6640625" style="49" customWidth="1"/>
    <col min="8708" max="8708" width="8.6640625" style="49" customWidth="1"/>
    <col min="8709" max="8710" width="10.6640625" style="49" customWidth="1"/>
    <col min="8711" max="8961" width="10.33203125" style="49"/>
    <col min="8962" max="8962" width="6.6640625" style="49" customWidth="1"/>
    <col min="8963" max="8963" width="48.6640625" style="49" customWidth="1"/>
    <col min="8964" max="8964" width="8.6640625" style="49" customWidth="1"/>
    <col min="8965" max="8966" width="10.6640625" style="49" customWidth="1"/>
    <col min="8967" max="9217" width="10.33203125" style="49"/>
    <col min="9218" max="9218" width="6.6640625" style="49" customWidth="1"/>
    <col min="9219" max="9219" width="48.6640625" style="49" customWidth="1"/>
    <col min="9220" max="9220" width="8.6640625" style="49" customWidth="1"/>
    <col min="9221" max="9222" width="10.6640625" style="49" customWidth="1"/>
    <col min="9223" max="9473" width="10.33203125" style="49"/>
    <col min="9474" max="9474" width="6.6640625" style="49" customWidth="1"/>
    <col min="9475" max="9475" width="48.6640625" style="49" customWidth="1"/>
    <col min="9476" max="9476" width="8.6640625" style="49" customWidth="1"/>
    <col min="9477" max="9478" width="10.6640625" style="49" customWidth="1"/>
    <col min="9479" max="9729" width="10.33203125" style="49"/>
    <col min="9730" max="9730" width="6.6640625" style="49" customWidth="1"/>
    <col min="9731" max="9731" width="48.6640625" style="49" customWidth="1"/>
    <col min="9732" max="9732" width="8.6640625" style="49" customWidth="1"/>
    <col min="9733" max="9734" width="10.6640625" style="49" customWidth="1"/>
    <col min="9735" max="9985" width="10.33203125" style="49"/>
    <col min="9986" max="9986" width="6.6640625" style="49" customWidth="1"/>
    <col min="9987" max="9987" width="48.6640625" style="49" customWidth="1"/>
    <col min="9988" max="9988" width="8.6640625" style="49" customWidth="1"/>
    <col min="9989" max="9990" width="10.6640625" style="49" customWidth="1"/>
    <col min="9991" max="10241" width="10.33203125" style="49"/>
    <col min="10242" max="10242" width="6.6640625" style="49" customWidth="1"/>
    <col min="10243" max="10243" width="48.6640625" style="49" customWidth="1"/>
    <col min="10244" max="10244" width="8.6640625" style="49" customWidth="1"/>
    <col min="10245" max="10246" width="10.6640625" style="49" customWidth="1"/>
    <col min="10247" max="10497" width="10.33203125" style="49"/>
    <col min="10498" max="10498" width="6.6640625" style="49" customWidth="1"/>
    <col min="10499" max="10499" width="48.6640625" style="49" customWidth="1"/>
    <col min="10500" max="10500" width="8.6640625" style="49" customWidth="1"/>
    <col min="10501" max="10502" width="10.6640625" style="49" customWidth="1"/>
    <col min="10503" max="10753" width="10.33203125" style="49"/>
    <col min="10754" max="10754" width="6.6640625" style="49" customWidth="1"/>
    <col min="10755" max="10755" width="48.6640625" style="49" customWidth="1"/>
    <col min="10756" max="10756" width="8.6640625" style="49" customWidth="1"/>
    <col min="10757" max="10758" width="10.6640625" style="49" customWidth="1"/>
    <col min="10759" max="11009" width="10.33203125" style="49"/>
    <col min="11010" max="11010" width="6.6640625" style="49" customWidth="1"/>
    <col min="11011" max="11011" width="48.6640625" style="49" customWidth="1"/>
    <col min="11012" max="11012" width="8.6640625" style="49" customWidth="1"/>
    <col min="11013" max="11014" width="10.6640625" style="49" customWidth="1"/>
    <col min="11015" max="11265" width="10.33203125" style="49"/>
    <col min="11266" max="11266" width="6.6640625" style="49" customWidth="1"/>
    <col min="11267" max="11267" width="48.6640625" style="49" customWidth="1"/>
    <col min="11268" max="11268" width="8.6640625" style="49" customWidth="1"/>
    <col min="11269" max="11270" width="10.6640625" style="49" customWidth="1"/>
    <col min="11271" max="11521" width="10.33203125" style="49"/>
    <col min="11522" max="11522" width="6.6640625" style="49" customWidth="1"/>
    <col min="11523" max="11523" width="48.6640625" style="49" customWidth="1"/>
    <col min="11524" max="11524" width="8.6640625" style="49" customWidth="1"/>
    <col min="11525" max="11526" width="10.6640625" style="49" customWidth="1"/>
    <col min="11527" max="11777" width="10.33203125" style="49"/>
    <col min="11778" max="11778" width="6.6640625" style="49" customWidth="1"/>
    <col min="11779" max="11779" width="48.6640625" style="49" customWidth="1"/>
    <col min="11780" max="11780" width="8.6640625" style="49" customWidth="1"/>
    <col min="11781" max="11782" width="10.6640625" style="49" customWidth="1"/>
    <col min="11783" max="12033" width="10.33203125" style="49"/>
    <col min="12034" max="12034" width="6.6640625" style="49" customWidth="1"/>
    <col min="12035" max="12035" width="48.6640625" style="49" customWidth="1"/>
    <col min="12036" max="12036" width="8.6640625" style="49" customWidth="1"/>
    <col min="12037" max="12038" width="10.6640625" style="49" customWidth="1"/>
    <col min="12039" max="12289" width="10.33203125" style="49"/>
    <col min="12290" max="12290" width="6.6640625" style="49" customWidth="1"/>
    <col min="12291" max="12291" width="48.6640625" style="49" customWidth="1"/>
    <col min="12292" max="12292" width="8.6640625" style="49" customWidth="1"/>
    <col min="12293" max="12294" width="10.6640625" style="49" customWidth="1"/>
    <col min="12295" max="12545" width="10.33203125" style="49"/>
    <col min="12546" max="12546" width="6.6640625" style="49" customWidth="1"/>
    <col min="12547" max="12547" width="48.6640625" style="49" customWidth="1"/>
    <col min="12548" max="12548" width="8.6640625" style="49" customWidth="1"/>
    <col min="12549" max="12550" width="10.6640625" style="49" customWidth="1"/>
    <col min="12551" max="12801" width="10.33203125" style="49"/>
    <col min="12802" max="12802" width="6.6640625" style="49" customWidth="1"/>
    <col min="12803" max="12803" width="48.6640625" style="49" customWidth="1"/>
    <col min="12804" max="12804" width="8.6640625" style="49" customWidth="1"/>
    <col min="12805" max="12806" width="10.6640625" style="49" customWidth="1"/>
    <col min="12807" max="13057" width="10.33203125" style="49"/>
    <col min="13058" max="13058" width="6.6640625" style="49" customWidth="1"/>
    <col min="13059" max="13059" width="48.6640625" style="49" customWidth="1"/>
    <col min="13060" max="13060" width="8.6640625" style="49" customWidth="1"/>
    <col min="13061" max="13062" width="10.6640625" style="49" customWidth="1"/>
    <col min="13063" max="13313" width="10.33203125" style="49"/>
    <col min="13314" max="13314" width="6.6640625" style="49" customWidth="1"/>
    <col min="13315" max="13315" width="48.6640625" style="49" customWidth="1"/>
    <col min="13316" max="13316" width="8.6640625" style="49" customWidth="1"/>
    <col min="13317" max="13318" width="10.6640625" style="49" customWidth="1"/>
    <col min="13319" max="13569" width="10.33203125" style="49"/>
    <col min="13570" max="13570" width="6.6640625" style="49" customWidth="1"/>
    <col min="13571" max="13571" width="48.6640625" style="49" customWidth="1"/>
    <col min="13572" max="13572" width="8.6640625" style="49" customWidth="1"/>
    <col min="13573" max="13574" width="10.6640625" style="49" customWidth="1"/>
    <col min="13575" max="13825" width="10.33203125" style="49"/>
    <col min="13826" max="13826" width="6.6640625" style="49" customWidth="1"/>
    <col min="13827" max="13827" width="48.6640625" style="49" customWidth="1"/>
    <col min="13828" max="13828" width="8.6640625" style="49" customWidth="1"/>
    <col min="13829" max="13830" width="10.6640625" style="49" customWidth="1"/>
    <col min="13831" max="14081" width="10.33203125" style="49"/>
    <col min="14082" max="14082" width="6.6640625" style="49" customWidth="1"/>
    <col min="14083" max="14083" width="48.6640625" style="49" customWidth="1"/>
    <col min="14084" max="14084" width="8.6640625" style="49" customWidth="1"/>
    <col min="14085" max="14086" width="10.6640625" style="49" customWidth="1"/>
    <col min="14087" max="14337" width="10.33203125" style="49"/>
    <col min="14338" max="14338" width="6.6640625" style="49" customWidth="1"/>
    <col min="14339" max="14339" width="48.6640625" style="49" customWidth="1"/>
    <col min="14340" max="14340" width="8.6640625" style="49" customWidth="1"/>
    <col min="14341" max="14342" width="10.6640625" style="49" customWidth="1"/>
    <col min="14343" max="14593" width="10.33203125" style="49"/>
    <col min="14594" max="14594" width="6.6640625" style="49" customWidth="1"/>
    <col min="14595" max="14595" width="48.6640625" style="49" customWidth="1"/>
    <col min="14596" max="14596" width="8.6640625" style="49" customWidth="1"/>
    <col min="14597" max="14598" width="10.6640625" style="49" customWidth="1"/>
    <col min="14599" max="14849" width="10.33203125" style="49"/>
    <col min="14850" max="14850" width="6.6640625" style="49" customWidth="1"/>
    <col min="14851" max="14851" width="48.6640625" style="49" customWidth="1"/>
    <col min="14852" max="14852" width="8.6640625" style="49" customWidth="1"/>
    <col min="14853" max="14854" width="10.6640625" style="49" customWidth="1"/>
    <col min="14855" max="15105" width="10.33203125" style="49"/>
    <col min="15106" max="15106" width="6.6640625" style="49" customWidth="1"/>
    <col min="15107" max="15107" width="48.6640625" style="49" customWidth="1"/>
    <col min="15108" max="15108" width="8.6640625" style="49" customWidth="1"/>
    <col min="15109" max="15110" width="10.6640625" style="49" customWidth="1"/>
    <col min="15111" max="15361" width="10.33203125" style="49"/>
    <col min="15362" max="15362" width="6.6640625" style="49" customWidth="1"/>
    <col min="15363" max="15363" width="48.6640625" style="49" customWidth="1"/>
    <col min="15364" max="15364" width="8.6640625" style="49" customWidth="1"/>
    <col min="15365" max="15366" width="10.6640625" style="49" customWidth="1"/>
    <col min="15367" max="15617" width="10.33203125" style="49"/>
    <col min="15618" max="15618" width="6.6640625" style="49" customWidth="1"/>
    <col min="15619" max="15619" width="48.6640625" style="49" customWidth="1"/>
    <col min="15620" max="15620" width="8.6640625" style="49" customWidth="1"/>
    <col min="15621" max="15622" width="10.6640625" style="49" customWidth="1"/>
    <col min="15623" max="15873" width="10.33203125" style="49"/>
    <col min="15874" max="15874" width="6.6640625" style="49" customWidth="1"/>
    <col min="15875" max="15875" width="48.6640625" style="49" customWidth="1"/>
    <col min="15876" max="15876" width="8.6640625" style="49" customWidth="1"/>
    <col min="15877" max="15878" width="10.6640625" style="49" customWidth="1"/>
    <col min="15879" max="16129" width="10.33203125" style="49"/>
    <col min="16130" max="16130" width="6.6640625" style="49" customWidth="1"/>
    <col min="16131" max="16131" width="48.6640625" style="49" customWidth="1"/>
    <col min="16132" max="16132" width="8.6640625" style="49" customWidth="1"/>
    <col min="16133" max="16134" width="10.6640625" style="49" customWidth="1"/>
    <col min="16135" max="16384" width="10.33203125" style="49"/>
  </cols>
  <sheetData>
    <row r="1" spans="1:15">
      <c r="D1" s="99"/>
      <c r="E1" s="100"/>
      <c r="F1" s="100"/>
    </row>
    <row r="2" spans="1:15" s="12" customFormat="1" ht="13.2">
      <c r="A2" s="101" t="s">
        <v>43</v>
      </c>
      <c r="B2" s="102" t="s">
        <v>8</v>
      </c>
      <c r="C2" s="103"/>
      <c r="D2" s="104"/>
      <c r="E2" s="105"/>
      <c r="F2" s="105"/>
      <c r="G2" s="106"/>
      <c r="H2" s="107"/>
    </row>
    <row r="3" spans="1:15" s="13" customFormat="1" ht="13.2">
      <c r="A3" s="108"/>
      <c r="B3" s="109" t="s">
        <v>14</v>
      </c>
      <c r="C3" s="110"/>
      <c r="D3" s="111"/>
      <c r="E3" s="112"/>
      <c r="F3" s="113"/>
      <c r="H3" s="114"/>
      <c r="I3" s="115"/>
    </row>
    <row r="4" spans="1:15" s="13" customFormat="1" ht="13.2">
      <c r="A4" s="108"/>
      <c r="B4" s="204" t="s">
        <v>74</v>
      </c>
      <c r="C4" s="204"/>
      <c r="D4" s="204"/>
      <c r="E4" s="204"/>
      <c r="F4" s="204"/>
      <c r="H4" s="114"/>
      <c r="I4" s="115"/>
    </row>
    <row r="5" spans="1:15" s="13" customFormat="1" ht="27" customHeight="1">
      <c r="A5" s="108"/>
      <c r="B5" s="205" t="s">
        <v>113</v>
      </c>
      <c r="C5" s="205"/>
      <c r="D5" s="205"/>
      <c r="E5" s="205"/>
      <c r="F5" s="205"/>
      <c r="H5" s="114"/>
      <c r="I5" s="115"/>
    </row>
    <row r="6" spans="1:15" s="13" customFormat="1" ht="13.2">
      <c r="A6" s="116"/>
      <c r="B6" s="117"/>
      <c r="C6" s="118"/>
      <c r="D6" s="119"/>
      <c r="E6" s="120"/>
      <c r="F6" s="121"/>
    </row>
    <row r="7" spans="1:15" s="14" customFormat="1" ht="15" customHeight="1">
      <c r="A7" s="75" t="s">
        <v>17</v>
      </c>
      <c r="B7" s="76" t="s">
        <v>18</v>
      </c>
      <c r="C7" s="76" t="s">
        <v>19</v>
      </c>
      <c r="D7" s="77" t="s">
        <v>20</v>
      </c>
      <c r="E7" s="78" t="s">
        <v>21</v>
      </c>
      <c r="F7" s="79" t="s">
        <v>22</v>
      </c>
      <c r="H7" s="5"/>
      <c r="I7" s="5"/>
      <c r="J7" s="5"/>
      <c r="K7" s="5"/>
      <c r="L7" s="5"/>
      <c r="M7" s="5"/>
      <c r="N7" s="5"/>
      <c r="O7" s="5"/>
    </row>
    <row r="8" spans="1:15" s="15" customFormat="1" ht="15" customHeight="1">
      <c r="A8" s="80"/>
      <c r="B8" s="80" t="s">
        <v>44</v>
      </c>
      <c r="C8" s="81"/>
      <c r="D8" s="82"/>
      <c r="E8" s="83"/>
      <c r="F8" s="83"/>
      <c r="G8" s="122"/>
    </row>
    <row r="9" spans="1:15" s="16" customFormat="1" ht="210.75" customHeight="1">
      <c r="A9" s="123"/>
      <c r="B9" s="133" t="s">
        <v>181</v>
      </c>
      <c r="C9" s="124"/>
      <c r="D9" s="134"/>
      <c r="E9" s="134"/>
      <c r="F9" s="135"/>
      <c r="H9" s="19"/>
      <c r="I9" s="19"/>
      <c r="J9" s="19"/>
      <c r="K9" s="19"/>
      <c r="L9" s="19"/>
      <c r="M9" s="19"/>
      <c r="N9" s="19"/>
      <c r="O9" s="19"/>
    </row>
    <row r="10" spans="1:15" s="16" customFormat="1" ht="13.2">
      <c r="A10" s="130">
        <f>COUNT($A$6:A9)+1</f>
        <v>1</v>
      </c>
      <c r="B10" s="90" t="s">
        <v>177</v>
      </c>
      <c r="C10" s="91" t="s">
        <v>25</v>
      </c>
      <c r="D10" s="42">
        <v>10</v>
      </c>
      <c r="E10" s="42"/>
      <c r="F10" s="136">
        <f>D10*E10</f>
        <v>0</v>
      </c>
      <c r="H10" s="19"/>
      <c r="I10" s="19"/>
      <c r="J10" s="19"/>
      <c r="K10" s="19"/>
      <c r="L10" s="19"/>
      <c r="M10" s="19"/>
      <c r="N10" s="19"/>
      <c r="O10" s="19"/>
    </row>
    <row r="11" spans="1:15" s="16" customFormat="1" ht="13.2">
      <c r="A11" s="130">
        <f>COUNT($A$6:A10)+1</f>
        <v>2</v>
      </c>
      <c r="B11" s="90" t="s">
        <v>45</v>
      </c>
      <c r="C11" s="91" t="s">
        <v>25</v>
      </c>
      <c r="D11" s="42">
        <v>494</v>
      </c>
      <c r="E11" s="42"/>
      <c r="F11" s="136">
        <f>D11*E11</f>
        <v>0</v>
      </c>
      <c r="H11" s="19"/>
      <c r="I11" s="19"/>
      <c r="J11" s="19"/>
      <c r="K11" s="19"/>
      <c r="L11" s="19"/>
      <c r="M11" s="19"/>
      <c r="N11" s="19"/>
      <c r="O11" s="19"/>
    </row>
    <row r="12" spans="1:15" s="16" customFormat="1" ht="13.2">
      <c r="A12" s="130">
        <f>COUNT($A$6:A11)+1</f>
        <v>3</v>
      </c>
      <c r="B12" s="90" t="s">
        <v>101</v>
      </c>
      <c r="C12" s="91" t="s">
        <v>25</v>
      </c>
      <c r="D12" s="42">
        <v>86</v>
      </c>
      <c r="E12" s="42"/>
      <c r="F12" s="136">
        <f>D12*E12</f>
        <v>0</v>
      </c>
      <c r="H12" s="19"/>
      <c r="I12" s="19"/>
      <c r="J12" s="19"/>
      <c r="K12" s="19"/>
      <c r="L12" s="19"/>
      <c r="M12" s="19"/>
      <c r="N12" s="19"/>
      <c r="O12" s="19"/>
    </row>
    <row r="13" spans="1:15" s="16" customFormat="1" ht="108.75" customHeight="1">
      <c r="A13" s="123"/>
      <c r="B13" s="133" t="s">
        <v>66</v>
      </c>
      <c r="C13" s="124"/>
      <c r="D13" s="134"/>
      <c r="E13" s="134"/>
      <c r="F13" s="135"/>
      <c r="H13" s="19"/>
      <c r="I13" s="19"/>
      <c r="J13" s="19"/>
      <c r="K13" s="19"/>
      <c r="L13" s="19"/>
      <c r="M13" s="19"/>
      <c r="N13" s="19"/>
      <c r="O13" s="19"/>
    </row>
    <row r="14" spans="1:15" s="16" customFormat="1" ht="13.2">
      <c r="A14" s="130">
        <f>COUNT($A$6:A13)+1</f>
        <v>4</v>
      </c>
      <c r="B14" s="90" t="s">
        <v>65</v>
      </c>
      <c r="C14" s="91" t="s">
        <v>25</v>
      </c>
      <c r="D14" s="42">
        <v>10</v>
      </c>
      <c r="E14" s="42"/>
      <c r="F14" s="88">
        <f>D14*E14</f>
        <v>0</v>
      </c>
      <c r="H14" s="19"/>
      <c r="I14" s="19"/>
      <c r="J14" s="19"/>
      <c r="K14" s="19"/>
      <c r="L14" s="19"/>
      <c r="M14" s="19"/>
      <c r="N14" s="19"/>
      <c r="O14" s="19"/>
    </row>
    <row r="15" spans="1:15" s="16" customFormat="1" ht="13.2">
      <c r="A15" s="130">
        <f>COUNT($A$6:A14)+1</f>
        <v>5</v>
      </c>
      <c r="B15" s="90" t="s">
        <v>140</v>
      </c>
      <c r="C15" s="91" t="s">
        <v>25</v>
      </c>
      <c r="D15" s="42">
        <v>23</v>
      </c>
      <c r="E15" s="42"/>
      <c r="F15" s="88">
        <f>D15*E15</f>
        <v>0</v>
      </c>
      <c r="H15" s="19"/>
      <c r="I15" s="19"/>
      <c r="J15" s="19"/>
      <c r="K15" s="19"/>
      <c r="L15" s="19"/>
      <c r="M15" s="19"/>
      <c r="N15" s="19"/>
      <c r="O15" s="19"/>
    </row>
    <row r="16" spans="1:15" s="16" customFormat="1" ht="13.2">
      <c r="A16" s="130">
        <f>COUNT($A$6:A15)+1</f>
        <v>6</v>
      </c>
      <c r="B16" s="90" t="s">
        <v>141</v>
      </c>
      <c r="C16" s="91" t="s">
        <v>25</v>
      </c>
      <c r="D16" s="42">
        <v>10</v>
      </c>
      <c r="E16" s="42"/>
      <c r="F16" s="88">
        <f>D16*E16</f>
        <v>0</v>
      </c>
      <c r="H16" s="19"/>
      <c r="I16" s="19"/>
      <c r="J16" s="19"/>
      <c r="K16" s="19"/>
      <c r="L16" s="19"/>
      <c r="M16" s="19"/>
      <c r="N16" s="19"/>
      <c r="O16" s="19"/>
    </row>
    <row r="17" spans="1:15" s="16" customFormat="1" ht="106.5" customHeight="1">
      <c r="A17" s="123"/>
      <c r="B17" s="133" t="s">
        <v>46</v>
      </c>
      <c r="C17" s="124"/>
      <c r="D17" s="134"/>
      <c r="E17" s="134"/>
      <c r="F17" s="135"/>
      <c r="H17" s="19"/>
      <c r="I17" s="19"/>
      <c r="J17" s="19"/>
      <c r="K17" s="19"/>
      <c r="L17" s="19"/>
      <c r="M17" s="19"/>
      <c r="N17" s="19"/>
      <c r="O17" s="19"/>
    </row>
    <row r="18" spans="1:15" s="16" customFormat="1" ht="13.5" customHeight="1">
      <c r="A18" s="130">
        <f>COUNT($A$6:A17)+1</f>
        <v>7</v>
      </c>
      <c r="B18" s="90" t="s">
        <v>134</v>
      </c>
      <c r="C18" s="91" t="s">
        <v>30</v>
      </c>
      <c r="D18" s="42">
        <v>6</v>
      </c>
      <c r="E18" s="42"/>
      <c r="F18" s="137">
        <f>D18*E18</f>
        <v>0</v>
      </c>
      <c r="H18" s="19"/>
      <c r="I18" s="19"/>
      <c r="J18" s="19"/>
      <c r="K18" s="19"/>
      <c r="L18" s="19"/>
      <c r="M18" s="19"/>
      <c r="N18" s="19"/>
      <c r="O18" s="19"/>
    </row>
    <row r="19" spans="1:15" s="16" customFormat="1" ht="118.5" customHeight="1">
      <c r="A19" s="123"/>
      <c r="B19" s="133" t="s">
        <v>48</v>
      </c>
      <c r="C19" s="124"/>
      <c r="D19" s="134"/>
      <c r="E19" s="134"/>
      <c r="F19" s="136"/>
      <c r="H19" s="19"/>
      <c r="I19" s="19"/>
      <c r="J19" s="19"/>
      <c r="K19" s="19"/>
      <c r="L19" s="19"/>
      <c r="M19" s="19"/>
      <c r="N19" s="19"/>
      <c r="O19" s="19"/>
    </row>
    <row r="20" spans="1:15" s="16" customFormat="1" ht="13.2">
      <c r="A20" s="130">
        <f>COUNT($A$9:A19)+1</f>
        <v>8</v>
      </c>
      <c r="B20" s="90" t="s">
        <v>49</v>
      </c>
      <c r="C20" s="91" t="s">
        <v>30</v>
      </c>
      <c r="D20" s="42">
        <v>1</v>
      </c>
      <c r="E20" s="42"/>
      <c r="F20" s="136">
        <f t="shared" ref="F20:F67" si="0">D20*E20</f>
        <v>0</v>
      </c>
      <c r="H20" s="19"/>
      <c r="I20" s="19"/>
      <c r="J20" s="19"/>
      <c r="K20" s="19"/>
      <c r="L20" s="19"/>
      <c r="M20" s="19"/>
      <c r="N20" s="19"/>
      <c r="O20" s="19"/>
    </row>
    <row r="21" spans="1:15" s="16" customFormat="1" ht="13.2">
      <c r="A21" s="130">
        <f>COUNT($A$9:A20)+1</f>
        <v>9</v>
      </c>
      <c r="B21" s="90" t="s">
        <v>175</v>
      </c>
      <c r="C21" s="91" t="s">
        <v>30</v>
      </c>
      <c r="D21" s="42">
        <v>1</v>
      </c>
      <c r="E21" s="42"/>
      <c r="F21" s="136">
        <f t="shared" si="0"/>
        <v>0</v>
      </c>
      <c r="H21" s="19"/>
      <c r="I21" s="19"/>
      <c r="J21" s="19"/>
      <c r="K21" s="19"/>
      <c r="L21" s="19"/>
      <c r="M21" s="19"/>
      <c r="N21" s="19"/>
      <c r="O21" s="19"/>
    </row>
    <row r="22" spans="1:15" s="16" customFormat="1" ht="13.2">
      <c r="A22" s="130">
        <f>COUNT($A$9:A21)+1</f>
        <v>10</v>
      </c>
      <c r="B22" s="90" t="s">
        <v>47</v>
      </c>
      <c r="C22" s="91" t="s">
        <v>30</v>
      </c>
      <c r="D22" s="42">
        <v>10</v>
      </c>
      <c r="E22" s="42"/>
      <c r="F22" s="136">
        <f t="shared" si="0"/>
        <v>0</v>
      </c>
      <c r="H22" s="19"/>
      <c r="I22" s="19"/>
      <c r="J22" s="19"/>
      <c r="K22" s="19"/>
      <c r="L22" s="19"/>
      <c r="M22" s="19"/>
      <c r="N22" s="19"/>
      <c r="O22" s="19"/>
    </row>
    <row r="23" spans="1:15" s="16" customFormat="1" ht="13.2">
      <c r="A23" s="130">
        <f>COUNT($A$9:A22)+1</f>
        <v>11</v>
      </c>
      <c r="B23" s="90" t="s">
        <v>102</v>
      </c>
      <c r="C23" s="91" t="s">
        <v>30</v>
      </c>
      <c r="D23" s="42">
        <v>3</v>
      </c>
      <c r="E23" s="42"/>
      <c r="F23" s="136">
        <f t="shared" si="0"/>
        <v>0</v>
      </c>
      <c r="H23" s="19"/>
      <c r="I23" s="19"/>
      <c r="J23" s="19"/>
      <c r="K23" s="19"/>
      <c r="L23" s="19"/>
      <c r="M23" s="19"/>
      <c r="N23" s="19"/>
      <c r="O23" s="19"/>
    </row>
    <row r="24" spans="1:15" s="16" customFormat="1" ht="13.2">
      <c r="A24" s="130">
        <f>COUNT($A$9:A23)+1</f>
        <v>12</v>
      </c>
      <c r="B24" s="90" t="s">
        <v>120</v>
      </c>
      <c r="C24" s="91" t="s">
        <v>30</v>
      </c>
      <c r="D24" s="42">
        <v>3</v>
      </c>
      <c r="E24" s="42"/>
      <c r="F24" s="136">
        <f t="shared" si="0"/>
        <v>0</v>
      </c>
      <c r="H24" s="19"/>
      <c r="I24" s="19"/>
      <c r="J24" s="19"/>
      <c r="K24" s="19"/>
      <c r="L24" s="19"/>
      <c r="M24" s="19"/>
      <c r="N24" s="19"/>
      <c r="O24" s="19"/>
    </row>
    <row r="25" spans="1:15" s="16" customFormat="1" ht="13.2">
      <c r="A25" s="130">
        <f>COUNT($A$9:A24)+1</f>
        <v>13</v>
      </c>
      <c r="B25" s="90" t="s">
        <v>132</v>
      </c>
      <c r="C25" s="91" t="s">
        <v>30</v>
      </c>
      <c r="D25" s="42">
        <v>2</v>
      </c>
      <c r="E25" s="42"/>
      <c r="F25" s="136">
        <f t="shared" si="0"/>
        <v>0</v>
      </c>
      <c r="H25" s="19"/>
      <c r="I25" s="19"/>
      <c r="J25" s="19"/>
      <c r="K25" s="19"/>
      <c r="L25" s="19"/>
      <c r="M25" s="19"/>
      <c r="N25" s="19"/>
      <c r="O25" s="19"/>
    </row>
    <row r="26" spans="1:15" s="16" customFormat="1" ht="13.2">
      <c r="A26" s="130">
        <f>COUNT($A$9:A25)+1</f>
        <v>14</v>
      </c>
      <c r="B26" s="90" t="s">
        <v>176</v>
      </c>
      <c r="C26" s="91" t="s">
        <v>30</v>
      </c>
      <c r="D26" s="42">
        <v>1</v>
      </c>
      <c r="E26" s="42"/>
      <c r="F26" s="136">
        <f t="shared" ref="F26" si="1">D26*E26</f>
        <v>0</v>
      </c>
      <c r="H26" s="19"/>
      <c r="I26" s="19"/>
      <c r="J26" s="19"/>
      <c r="K26" s="19"/>
      <c r="L26" s="19"/>
      <c r="M26" s="19"/>
      <c r="N26" s="19"/>
      <c r="O26" s="19"/>
    </row>
    <row r="27" spans="1:15" s="16" customFormat="1" ht="13.2">
      <c r="A27" s="130">
        <f>COUNT($A$9:A26)+1</f>
        <v>15</v>
      </c>
      <c r="B27" s="90" t="s">
        <v>103</v>
      </c>
      <c r="C27" s="91" t="s">
        <v>30</v>
      </c>
      <c r="D27" s="42">
        <v>6</v>
      </c>
      <c r="E27" s="42"/>
      <c r="F27" s="136">
        <f t="shared" si="0"/>
        <v>0</v>
      </c>
      <c r="H27" s="19"/>
      <c r="I27" s="19"/>
      <c r="J27" s="19"/>
      <c r="K27" s="19"/>
      <c r="L27" s="19"/>
      <c r="M27" s="19"/>
      <c r="N27" s="19"/>
      <c r="O27" s="19"/>
    </row>
    <row r="28" spans="1:15" s="16" customFormat="1" ht="13.2">
      <c r="A28" s="130">
        <f>COUNT($A$9:A27)+1</f>
        <v>16</v>
      </c>
      <c r="B28" s="90" t="s">
        <v>143</v>
      </c>
      <c r="C28" s="91" t="s">
        <v>30</v>
      </c>
      <c r="D28" s="42">
        <v>1</v>
      </c>
      <c r="E28" s="42"/>
      <c r="F28" s="136">
        <f t="shared" si="0"/>
        <v>0</v>
      </c>
      <c r="H28" s="19"/>
      <c r="I28" s="19"/>
      <c r="J28" s="19"/>
      <c r="K28" s="19"/>
      <c r="L28" s="19"/>
      <c r="M28" s="19"/>
      <c r="N28" s="19"/>
      <c r="O28" s="19"/>
    </row>
    <row r="29" spans="1:15" s="16" customFormat="1" ht="13.2">
      <c r="A29" s="130">
        <f>COUNT($A$9:A28)+1</f>
        <v>17</v>
      </c>
      <c r="B29" s="90" t="s">
        <v>142</v>
      </c>
      <c r="C29" s="91" t="s">
        <v>30</v>
      </c>
      <c r="D29" s="42">
        <v>4</v>
      </c>
      <c r="E29" s="42"/>
      <c r="F29" s="136">
        <f t="shared" si="0"/>
        <v>0</v>
      </c>
      <c r="H29" s="19"/>
      <c r="I29" s="19"/>
      <c r="J29" s="19"/>
      <c r="K29" s="19"/>
      <c r="L29" s="19"/>
      <c r="M29" s="19"/>
      <c r="N29" s="19"/>
      <c r="O29" s="19"/>
    </row>
    <row r="30" spans="1:15" s="16" customFormat="1" ht="13.2">
      <c r="A30" s="130">
        <f>COUNT($A$9:A29)+1</f>
        <v>18</v>
      </c>
      <c r="B30" s="86" t="s">
        <v>116</v>
      </c>
      <c r="C30" s="91" t="s">
        <v>30</v>
      </c>
      <c r="D30" s="42">
        <v>5</v>
      </c>
      <c r="E30" s="42"/>
      <c r="F30" s="136">
        <f t="shared" si="0"/>
        <v>0</v>
      </c>
      <c r="H30" s="19"/>
      <c r="I30" s="19"/>
      <c r="J30" s="19"/>
      <c r="K30" s="19"/>
      <c r="L30" s="19"/>
      <c r="M30" s="19"/>
      <c r="N30" s="19"/>
      <c r="O30" s="19"/>
    </row>
    <row r="31" spans="1:15" s="16" customFormat="1" ht="13.2">
      <c r="A31" s="130">
        <f>COUNT($A$9:A30)+1</f>
        <v>19</v>
      </c>
      <c r="B31" s="86" t="s">
        <v>144</v>
      </c>
      <c r="C31" s="91" t="s">
        <v>145</v>
      </c>
      <c r="D31" s="42">
        <v>1</v>
      </c>
      <c r="E31" s="42"/>
      <c r="F31" s="136">
        <f t="shared" si="0"/>
        <v>0</v>
      </c>
      <c r="H31" s="19"/>
      <c r="I31" s="19"/>
      <c r="J31" s="19"/>
      <c r="K31" s="19"/>
      <c r="L31" s="19"/>
      <c r="M31" s="19"/>
      <c r="N31" s="19"/>
      <c r="O31" s="19"/>
    </row>
    <row r="32" spans="1:15" s="16" customFormat="1" ht="13.2">
      <c r="A32" s="130">
        <f>COUNT($A$9:A31)+1</f>
        <v>20</v>
      </c>
      <c r="B32" s="90" t="s">
        <v>133</v>
      </c>
      <c r="C32" s="91" t="s">
        <v>30</v>
      </c>
      <c r="D32" s="42">
        <v>1</v>
      </c>
      <c r="E32" s="42"/>
      <c r="F32" s="136">
        <f t="shared" si="0"/>
        <v>0</v>
      </c>
      <c r="H32" s="19"/>
      <c r="I32" s="19"/>
      <c r="J32" s="19"/>
      <c r="K32" s="19"/>
      <c r="L32" s="19"/>
      <c r="M32" s="19"/>
      <c r="N32" s="19"/>
      <c r="O32" s="19"/>
    </row>
    <row r="33" spans="1:15" s="16" customFormat="1" ht="13.2">
      <c r="A33" s="130">
        <f>COUNT($A$9:A32)+1</f>
        <v>21</v>
      </c>
      <c r="B33" s="90" t="s">
        <v>152</v>
      </c>
      <c r="C33" s="91" t="s">
        <v>30</v>
      </c>
      <c r="D33" s="42">
        <v>1</v>
      </c>
      <c r="E33" s="42"/>
      <c r="F33" s="136">
        <f t="shared" si="0"/>
        <v>0</v>
      </c>
      <c r="H33" s="19"/>
      <c r="I33" s="19"/>
      <c r="J33" s="19"/>
      <c r="K33" s="19"/>
      <c r="L33" s="19"/>
      <c r="M33" s="19"/>
      <c r="N33" s="19"/>
      <c r="O33" s="19"/>
    </row>
    <row r="34" spans="1:15" s="16" customFormat="1" ht="13.2">
      <c r="A34" s="130">
        <f>COUNT($A$9:A33)+1</f>
        <v>22</v>
      </c>
      <c r="B34" s="90" t="s">
        <v>105</v>
      </c>
      <c r="C34" s="91" t="s">
        <v>30</v>
      </c>
      <c r="D34" s="42">
        <v>1</v>
      </c>
      <c r="E34" s="42"/>
      <c r="F34" s="136">
        <f t="shared" si="0"/>
        <v>0</v>
      </c>
      <c r="H34" s="19"/>
      <c r="I34" s="19"/>
      <c r="J34" s="19"/>
      <c r="K34" s="19"/>
      <c r="L34" s="19"/>
      <c r="M34" s="19"/>
      <c r="N34" s="19"/>
      <c r="O34" s="19"/>
    </row>
    <row r="35" spans="1:15" s="16" customFormat="1" ht="13.2">
      <c r="A35" s="130">
        <f>COUNT($A$9:A34)+1</f>
        <v>23</v>
      </c>
      <c r="B35" s="90" t="s">
        <v>117</v>
      </c>
      <c r="C35" s="91" t="s">
        <v>30</v>
      </c>
      <c r="D35" s="42">
        <v>10</v>
      </c>
      <c r="E35" s="42"/>
      <c r="F35" s="136">
        <f t="shared" si="0"/>
        <v>0</v>
      </c>
      <c r="H35" s="19"/>
      <c r="I35" s="19"/>
      <c r="J35" s="19"/>
      <c r="K35" s="19"/>
      <c r="L35" s="19"/>
      <c r="M35" s="19"/>
      <c r="N35" s="19"/>
      <c r="O35" s="19"/>
    </row>
    <row r="36" spans="1:15" s="16" customFormat="1" ht="13.2">
      <c r="A36" s="130">
        <f>COUNT($A$9:A35)+1</f>
        <v>24</v>
      </c>
      <c r="B36" s="90" t="s">
        <v>118</v>
      </c>
      <c r="C36" s="91" t="s">
        <v>30</v>
      </c>
      <c r="D36" s="42">
        <v>9</v>
      </c>
      <c r="E36" s="42"/>
      <c r="F36" s="136">
        <f t="shared" si="0"/>
        <v>0</v>
      </c>
      <c r="H36" s="19"/>
      <c r="I36" s="19"/>
      <c r="J36" s="19"/>
      <c r="K36" s="19"/>
      <c r="L36" s="19"/>
      <c r="M36" s="19"/>
      <c r="N36" s="19"/>
      <c r="O36" s="19"/>
    </row>
    <row r="37" spans="1:15" s="16" customFormat="1" ht="13.2">
      <c r="A37" s="130">
        <f>COUNT($A$9:A36)+1</f>
        <v>25</v>
      </c>
      <c r="B37" s="90" t="s">
        <v>119</v>
      </c>
      <c r="C37" s="91" t="s">
        <v>30</v>
      </c>
      <c r="D37" s="42">
        <v>7</v>
      </c>
      <c r="E37" s="42"/>
      <c r="F37" s="136">
        <f t="shared" si="0"/>
        <v>0</v>
      </c>
      <c r="H37" s="19"/>
      <c r="I37" s="19"/>
      <c r="J37" s="19"/>
      <c r="K37" s="19"/>
      <c r="L37" s="19"/>
      <c r="M37" s="19"/>
      <c r="N37" s="19"/>
      <c r="O37" s="19"/>
    </row>
    <row r="38" spans="1:15" s="16" customFormat="1" ht="13.2">
      <c r="A38" s="130">
        <f>COUNT($A$9:A37)+1</f>
        <v>26</v>
      </c>
      <c r="B38" s="90" t="s">
        <v>135</v>
      </c>
      <c r="C38" s="91" t="s">
        <v>30</v>
      </c>
      <c r="D38" s="42">
        <v>14</v>
      </c>
      <c r="E38" s="42"/>
      <c r="F38" s="136">
        <f t="shared" si="0"/>
        <v>0</v>
      </c>
      <c r="H38" s="19"/>
      <c r="I38" s="19"/>
      <c r="J38" s="19"/>
      <c r="K38" s="19"/>
      <c r="L38" s="19"/>
      <c r="M38" s="19"/>
      <c r="N38" s="19"/>
      <c r="O38" s="19"/>
    </row>
    <row r="39" spans="1:15" s="16" customFormat="1" ht="13.2">
      <c r="A39" s="130">
        <f>COUNT($A$9:A38)+1</f>
        <v>27</v>
      </c>
      <c r="B39" s="90" t="s">
        <v>107</v>
      </c>
      <c r="C39" s="91" t="s">
        <v>30</v>
      </c>
      <c r="D39" s="42">
        <v>6</v>
      </c>
      <c r="E39" s="42"/>
      <c r="F39" s="136">
        <f t="shared" si="0"/>
        <v>0</v>
      </c>
      <c r="H39" s="19"/>
      <c r="I39" s="19"/>
      <c r="J39" s="19"/>
      <c r="K39" s="19"/>
      <c r="L39" s="19"/>
      <c r="M39" s="19"/>
      <c r="N39" s="19"/>
      <c r="O39" s="19"/>
    </row>
    <row r="40" spans="1:15" s="16" customFormat="1" ht="13.2">
      <c r="A40" s="130">
        <f>COUNT($A$9:A39)+1</f>
        <v>28</v>
      </c>
      <c r="B40" s="90" t="s">
        <v>108</v>
      </c>
      <c r="C40" s="91" t="s">
        <v>30</v>
      </c>
      <c r="D40" s="42">
        <v>2</v>
      </c>
      <c r="E40" s="42"/>
      <c r="F40" s="136">
        <f t="shared" si="0"/>
        <v>0</v>
      </c>
      <c r="H40" s="19"/>
      <c r="I40" s="19"/>
      <c r="J40" s="19"/>
      <c r="K40" s="19"/>
      <c r="L40" s="19"/>
      <c r="M40" s="19"/>
      <c r="N40" s="19"/>
      <c r="O40" s="19"/>
    </row>
    <row r="41" spans="1:15" s="16" customFormat="1" ht="13.2">
      <c r="A41" s="130">
        <f>COUNT($A$9:A40)+1</f>
        <v>29</v>
      </c>
      <c r="B41" s="90" t="s">
        <v>110</v>
      </c>
      <c r="C41" s="91" t="s">
        <v>30</v>
      </c>
      <c r="D41" s="42">
        <v>2</v>
      </c>
      <c r="E41" s="42"/>
      <c r="F41" s="136">
        <f t="shared" si="0"/>
        <v>0</v>
      </c>
      <c r="H41" s="19"/>
      <c r="I41" s="19"/>
      <c r="J41" s="19"/>
      <c r="K41" s="19"/>
      <c r="L41" s="19"/>
      <c r="M41" s="19"/>
      <c r="N41" s="19"/>
      <c r="O41" s="19"/>
    </row>
    <row r="42" spans="1:15" s="16" customFormat="1" ht="13.2">
      <c r="A42" s="130">
        <f>COUNT($A$9:A41)+1</f>
        <v>30</v>
      </c>
      <c r="B42" s="90" t="s">
        <v>109</v>
      </c>
      <c r="C42" s="91" t="s">
        <v>30</v>
      </c>
      <c r="D42" s="42">
        <v>5</v>
      </c>
      <c r="E42" s="42"/>
      <c r="F42" s="88">
        <f t="shared" si="0"/>
        <v>0</v>
      </c>
      <c r="H42" s="19"/>
      <c r="I42" s="19"/>
      <c r="J42" s="19"/>
      <c r="K42" s="19"/>
      <c r="L42" s="19"/>
      <c r="M42" s="19"/>
      <c r="N42" s="19"/>
      <c r="O42" s="19"/>
    </row>
    <row r="43" spans="1:15" s="16" customFormat="1" ht="147" customHeight="1">
      <c r="A43" s="125"/>
      <c r="B43" s="184" t="s">
        <v>50</v>
      </c>
      <c r="C43" s="14"/>
      <c r="D43" s="42"/>
      <c r="E43" s="14"/>
      <c r="F43" s="136"/>
      <c r="G43" s="182"/>
      <c r="H43" s="19"/>
      <c r="I43" s="19"/>
      <c r="J43" s="19"/>
      <c r="K43" s="19"/>
      <c r="L43" s="19"/>
      <c r="M43" s="19"/>
      <c r="N43" s="19"/>
      <c r="O43" s="19"/>
    </row>
    <row r="44" spans="1:15" s="16" customFormat="1" ht="13.2">
      <c r="A44" s="125">
        <f>COUNT($A$9:A43)+1</f>
        <v>31</v>
      </c>
      <c r="B44" s="90" t="s">
        <v>106</v>
      </c>
      <c r="C44" s="91" t="s">
        <v>30</v>
      </c>
      <c r="D44" s="42">
        <v>4</v>
      </c>
      <c r="E44" s="42"/>
      <c r="F44" s="136">
        <f t="shared" si="0"/>
        <v>0</v>
      </c>
      <c r="H44" s="19"/>
      <c r="I44" s="19"/>
      <c r="J44" s="19"/>
      <c r="K44" s="19"/>
      <c r="L44" s="19"/>
      <c r="M44" s="19"/>
      <c r="N44" s="19"/>
      <c r="O44" s="19"/>
    </row>
    <row r="45" spans="1:15" s="16" customFormat="1" ht="13.2">
      <c r="A45" s="125">
        <f>COUNT($A$9:A44)+1</f>
        <v>32</v>
      </c>
      <c r="B45" s="90" t="s">
        <v>153</v>
      </c>
      <c r="C45" s="91" t="s">
        <v>30</v>
      </c>
      <c r="D45" s="42">
        <v>2</v>
      </c>
      <c r="E45" s="42"/>
      <c r="F45" s="136">
        <f t="shared" si="0"/>
        <v>0</v>
      </c>
      <c r="H45" s="19"/>
      <c r="I45" s="19"/>
      <c r="J45" s="19"/>
      <c r="K45" s="19"/>
      <c r="L45" s="19"/>
      <c r="M45" s="19"/>
      <c r="N45" s="19"/>
      <c r="O45" s="19"/>
    </row>
    <row r="46" spans="1:15" s="16" customFormat="1" ht="13.2">
      <c r="A46" s="126">
        <f>COUNT($A$9:A45)+1</f>
        <v>33</v>
      </c>
      <c r="B46" s="180" t="s">
        <v>104</v>
      </c>
      <c r="C46" s="127" t="s">
        <v>30</v>
      </c>
      <c r="D46" s="181">
        <v>6</v>
      </c>
      <c r="E46" s="181"/>
      <c r="F46" s="137">
        <f t="shared" si="0"/>
        <v>0</v>
      </c>
      <c r="H46" s="19"/>
      <c r="I46" s="19"/>
      <c r="J46" s="19"/>
      <c r="K46" s="19"/>
      <c r="L46" s="19"/>
      <c r="M46" s="19"/>
      <c r="N46" s="19"/>
      <c r="O46" s="19"/>
    </row>
    <row r="47" spans="1:15" s="16" customFormat="1" ht="250.5" customHeight="1">
      <c r="A47" s="126">
        <f>COUNT($A$9:A46)+1</f>
        <v>34</v>
      </c>
      <c r="B47" s="185" t="s">
        <v>112</v>
      </c>
      <c r="C47" s="127" t="s">
        <v>30</v>
      </c>
      <c r="D47" s="181">
        <v>1</v>
      </c>
      <c r="E47" s="181"/>
      <c r="F47" s="136">
        <f t="shared" si="0"/>
        <v>0</v>
      </c>
      <c r="H47" s="19"/>
      <c r="I47" s="19"/>
      <c r="J47" s="19"/>
      <c r="K47" s="19"/>
      <c r="L47" s="19"/>
      <c r="M47" s="19"/>
      <c r="N47" s="19"/>
      <c r="O47" s="19"/>
    </row>
    <row r="48" spans="1:15" s="16" customFormat="1" ht="120.75" customHeight="1">
      <c r="A48" s="128"/>
      <c r="B48" s="183" t="s">
        <v>51</v>
      </c>
      <c r="C48" s="170"/>
      <c r="D48" s="193"/>
      <c r="E48" s="171"/>
      <c r="F48" s="138"/>
      <c r="H48" s="19"/>
      <c r="I48" s="19"/>
      <c r="J48" s="19"/>
      <c r="K48" s="19"/>
      <c r="L48" s="19"/>
      <c r="M48" s="19"/>
      <c r="N48" s="19"/>
      <c r="O48" s="19"/>
    </row>
    <row r="49" spans="1:15" s="16" customFormat="1" ht="13.2">
      <c r="A49" s="139">
        <f>COUNT($A$9:A48)+1</f>
        <v>35</v>
      </c>
      <c r="B49" s="179" t="s">
        <v>52</v>
      </c>
      <c r="C49" s="140" t="s">
        <v>30</v>
      </c>
      <c r="D49" s="141">
        <v>3</v>
      </c>
      <c r="E49" s="141"/>
      <c r="F49" s="142">
        <f t="shared" si="0"/>
        <v>0</v>
      </c>
      <c r="H49" s="19"/>
      <c r="I49" s="19"/>
      <c r="J49" s="19"/>
      <c r="K49" s="19"/>
      <c r="L49" s="19"/>
      <c r="M49" s="19"/>
      <c r="N49" s="19"/>
      <c r="O49" s="19"/>
    </row>
    <row r="50" spans="1:15" s="16" customFormat="1" ht="13.2">
      <c r="A50" s="139">
        <f>COUNT($A$9:A49)+1</f>
        <v>36</v>
      </c>
      <c r="B50" s="179" t="s">
        <v>68</v>
      </c>
      <c r="C50" s="140" t="s">
        <v>30</v>
      </c>
      <c r="D50" s="141">
        <v>4</v>
      </c>
      <c r="E50" s="141"/>
      <c r="F50" s="142">
        <f t="shared" si="0"/>
        <v>0</v>
      </c>
      <c r="H50" s="19"/>
      <c r="I50" s="19"/>
      <c r="J50" s="19"/>
      <c r="K50" s="19"/>
      <c r="L50" s="19"/>
      <c r="M50" s="19"/>
      <c r="N50" s="19"/>
      <c r="O50" s="19"/>
    </row>
    <row r="51" spans="1:15" s="16" customFormat="1" ht="13.2">
      <c r="A51" s="139">
        <f>COUNT($A$9:A50)+1</f>
        <v>37</v>
      </c>
      <c r="B51" s="179" t="s">
        <v>53</v>
      </c>
      <c r="C51" s="140" t="s">
        <v>30</v>
      </c>
      <c r="D51" s="141">
        <v>6</v>
      </c>
      <c r="E51" s="141"/>
      <c r="F51" s="142">
        <f t="shared" si="0"/>
        <v>0</v>
      </c>
      <c r="H51" s="19"/>
      <c r="I51" s="19"/>
      <c r="J51" s="19"/>
      <c r="K51" s="19"/>
      <c r="L51" s="19"/>
      <c r="M51" s="19"/>
      <c r="N51" s="19"/>
      <c r="O51" s="19"/>
    </row>
    <row r="52" spans="1:15" s="16" customFormat="1" ht="13.2">
      <c r="A52" s="139">
        <f>COUNT($A$9:A51)+1</f>
        <v>38</v>
      </c>
      <c r="B52" s="179" t="s">
        <v>54</v>
      </c>
      <c r="C52" s="143" t="s">
        <v>30</v>
      </c>
      <c r="D52" s="178">
        <v>10</v>
      </c>
      <c r="E52" s="178"/>
      <c r="F52" s="142">
        <f t="shared" si="0"/>
        <v>0</v>
      </c>
      <c r="H52" s="19"/>
      <c r="I52" s="19"/>
      <c r="J52" s="19"/>
      <c r="K52" s="19"/>
      <c r="L52" s="19"/>
      <c r="M52" s="19"/>
      <c r="N52" s="19"/>
      <c r="O52" s="19"/>
    </row>
    <row r="53" spans="1:15" s="16" customFormat="1" ht="13.2">
      <c r="A53" s="139">
        <f>COUNT($A$9:A52)+1</f>
        <v>39</v>
      </c>
      <c r="B53" s="179" t="s">
        <v>146</v>
      </c>
      <c r="C53" s="143" t="s">
        <v>30</v>
      </c>
      <c r="D53" s="178">
        <v>4</v>
      </c>
      <c r="E53" s="178"/>
      <c r="F53" s="142">
        <f t="shared" si="0"/>
        <v>0</v>
      </c>
      <c r="H53" s="19"/>
      <c r="I53" s="19"/>
      <c r="J53" s="19"/>
      <c r="K53" s="19"/>
      <c r="L53" s="19"/>
      <c r="M53" s="19"/>
      <c r="N53" s="19"/>
      <c r="O53" s="19"/>
    </row>
    <row r="54" spans="1:15" s="16" customFormat="1" ht="13.2">
      <c r="A54" s="139">
        <f>COUNT($A$9:A53)+1</f>
        <v>40</v>
      </c>
      <c r="B54" s="179" t="s">
        <v>147</v>
      </c>
      <c r="C54" s="143" t="s">
        <v>30</v>
      </c>
      <c r="D54" s="178">
        <v>4</v>
      </c>
      <c r="E54" s="178"/>
      <c r="F54" s="142">
        <f t="shared" si="0"/>
        <v>0</v>
      </c>
      <c r="H54" s="19"/>
      <c r="I54" s="19"/>
      <c r="J54" s="19"/>
      <c r="K54" s="19"/>
      <c r="L54" s="19"/>
      <c r="M54" s="19"/>
      <c r="N54" s="19"/>
      <c r="O54" s="19"/>
    </row>
    <row r="55" spans="1:15" s="16" customFormat="1" ht="13.2">
      <c r="A55" s="139">
        <f>COUNT($A$9:A54)+1</f>
        <v>41</v>
      </c>
      <c r="B55" s="179" t="s">
        <v>148</v>
      </c>
      <c r="C55" s="143" t="s">
        <v>30</v>
      </c>
      <c r="D55" s="178">
        <v>4</v>
      </c>
      <c r="E55" s="178"/>
      <c r="F55" s="142">
        <f t="shared" si="0"/>
        <v>0</v>
      </c>
      <c r="H55" s="19"/>
      <c r="I55" s="19"/>
      <c r="J55" s="19"/>
      <c r="K55" s="19"/>
      <c r="L55" s="19"/>
      <c r="M55" s="19"/>
      <c r="N55" s="19"/>
      <c r="O55" s="19"/>
    </row>
    <row r="56" spans="1:15" s="16" customFormat="1" ht="13.2">
      <c r="A56" s="139">
        <f>COUNT($A$9:A55)+1</f>
        <v>42</v>
      </c>
      <c r="B56" s="179" t="s">
        <v>149</v>
      </c>
      <c r="C56" s="143" t="s">
        <v>30</v>
      </c>
      <c r="D56" s="178">
        <v>2</v>
      </c>
      <c r="E56" s="178"/>
      <c r="F56" s="142">
        <f t="shared" si="0"/>
        <v>0</v>
      </c>
      <c r="H56" s="19"/>
      <c r="I56" s="19"/>
      <c r="J56" s="19"/>
      <c r="K56" s="19"/>
      <c r="L56" s="19"/>
      <c r="M56" s="19"/>
      <c r="N56" s="19"/>
      <c r="O56" s="19"/>
    </row>
    <row r="57" spans="1:15" s="16" customFormat="1" ht="13.2">
      <c r="A57" s="139">
        <f>COUNT($A$9:A56)+1</f>
        <v>43</v>
      </c>
      <c r="B57" s="179" t="s">
        <v>150</v>
      </c>
      <c r="C57" s="143" t="s">
        <v>30</v>
      </c>
      <c r="D57" s="178">
        <v>2</v>
      </c>
      <c r="E57" s="178"/>
      <c r="F57" s="142">
        <f t="shared" si="0"/>
        <v>0</v>
      </c>
      <c r="H57" s="19"/>
      <c r="I57" s="19"/>
      <c r="J57" s="19"/>
      <c r="K57" s="19"/>
      <c r="L57" s="19"/>
      <c r="M57" s="19"/>
      <c r="N57" s="19"/>
      <c r="O57" s="19"/>
    </row>
    <row r="58" spans="1:15" s="16" customFormat="1" ht="13.2">
      <c r="A58" s="139">
        <f>COUNT($A$9:A57)+1</f>
        <v>44</v>
      </c>
      <c r="B58" s="179" t="s">
        <v>151</v>
      </c>
      <c r="C58" s="143" t="s">
        <v>30</v>
      </c>
      <c r="D58" s="178">
        <v>2</v>
      </c>
      <c r="E58" s="178"/>
      <c r="F58" s="142">
        <f t="shared" si="0"/>
        <v>0</v>
      </c>
      <c r="H58" s="19"/>
      <c r="I58" s="19"/>
      <c r="J58" s="19"/>
      <c r="K58" s="19"/>
      <c r="L58" s="19"/>
      <c r="M58" s="19"/>
      <c r="N58" s="19"/>
      <c r="O58" s="19"/>
    </row>
    <row r="59" spans="1:15" s="16" customFormat="1" ht="13.2">
      <c r="A59" s="139">
        <f>COUNT($A$9:A58)+1</f>
        <v>45</v>
      </c>
      <c r="B59" s="179" t="s">
        <v>155</v>
      </c>
      <c r="C59" s="143" t="s">
        <v>30</v>
      </c>
      <c r="D59" s="178">
        <v>1</v>
      </c>
      <c r="E59" s="178"/>
      <c r="F59" s="142">
        <f t="shared" si="0"/>
        <v>0</v>
      </c>
      <c r="H59" s="19"/>
      <c r="I59" s="19"/>
      <c r="J59" s="19"/>
      <c r="K59" s="19"/>
      <c r="L59" s="19"/>
      <c r="M59" s="19"/>
      <c r="N59" s="19"/>
      <c r="O59" s="19"/>
    </row>
    <row r="60" spans="1:15" s="16" customFormat="1" ht="13.2">
      <c r="A60" s="139">
        <f>COUNT($A$9:A59)+1</f>
        <v>46</v>
      </c>
      <c r="B60" s="179" t="s">
        <v>154</v>
      </c>
      <c r="C60" s="143" t="s">
        <v>30</v>
      </c>
      <c r="D60" s="178">
        <v>1</v>
      </c>
      <c r="E60" s="178"/>
      <c r="F60" s="142">
        <f t="shared" si="0"/>
        <v>0</v>
      </c>
      <c r="H60" s="19"/>
      <c r="I60" s="19"/>
      <c r="J60" s="19"/>
      <c r="K60" s="19"/>
      <c r="L60" s="19"/>
      <c r="M60" s="19"/>
      <c r="N60" s="19"/>
      <c r="O60" s="19"/>
    </row>
    <row r="61" spans="1:15" s="16" customFormat="1" ht="39.6">
      <c r="A61" s="139">
        <f>COUNT($A$9:A60)+1</f>
        <v>47</v>
      </c>
      <c r="B61" s="186" t="s">
        <v>55</v>
      </c>
      <c r="C61" s="146" t="s">
        <v>30</v>
      </c>
      <c r="D61" s="141">
        <v>10</v>
      </c>
      <c r="E61" s="141"/>
      <c r="F61" s="142">
        <f t="shared" si="0"/>
        <v>0</v>
      </c>
      <c r="H61" s="19"/>
      <c r="I61" s="19"/>
      <c r="J61" s="19"/>
      <c r="K61" s="19"/>
      <c r="L61" s="19"/>
      <c r="M61" s="19"/>
      <c r="N61" s="19"/>
      <c r="O61" s="19"/>
    </row>
    <row r="62" spans="1:15" s="16" customFormat="1" ht="29.25" customHeight="1">
      <c r="A62" s="139">
        <f>COUNT($A$9:A61)+1</f>
        <v>48</v>
      </c>
      <c r="B62" s="179" t="s">
        <v>56</v>
      </c>
      <c r="C62" s="140" t="s">
        <v>25</v>
      </c>
      <c r="D62" s="141">
        <v>613</v>
      </c>
      <c r="E62" s="141"/>
      <c r="F62" s="142">
        <f t="shared" si="0"/>
        <v>0</v>
      </c>
      <c r="H62" s="19"/>
      <c r="I62" s="19"/>
      <c r="J62" s="19"/>
      <c r="K62" s="19"/>
      <c r="L62" s="19"/>
      <c r="M62" s="19"/>
      <c r="N62" s="19"/>
      <c r="O62" s="19"/>
    </row>
    <row r="63" spans="1:15" s="18" customFormat="1" ht="15" customHeight="1">
      <c r="A63" s="139">
        <f>COUNT($A$9:A62)+1</f>
        <v>49</v>
      </c>
      <c r="B63" s="188" t="s">
        <v>57</v>
      </c>
      <c r="C63" s="194" t="s">
        <v>24</v>
      </c>
      <c r="D63" s="141">
        <v>1</v>
      </c>
      <c r="E63" s="141"/>
      <c r="F63" s="142">
        <f t="shared" si="0"/>
        <v>0</v>
      </c>
      <c r="H63" s="129"/>
      <c r="I63" s="129"/>
      <c r="J63" s="129"/>
      <c r="K63" s="129"/>
      <c r="L63" s="129"/>
      <c r="M63" s="129"/>
      <c r="N63" s="129"/>
      <c r="O63" s="129"/>
    </row>
    <row r="64" spans="1:15" s="16" customFormat="1" ht="13.2">
      <c r="A64" s="139">
        <f>COUNT($A$9:A63)+1</f>
        <v>50</v>
      </c>
      <c r="B64" s="189" t="s">
        <v>58</v>
      </c>
      <c r="C64" s="144" t="s">
        <v>25</v>
      </c>
      <c r="D64" s="178">
        <v>613</v>
      </c>
      <c r="E64" s="178"/>
      <c r="F64" s="145">
        <f t="shared" si="0"/>
        <v>0</v>
      </c>
      <c r="H64" s="19"/>
      <c r="I64" s="19"/>
      <c r="J64" s="19"/>
      <c r="K64" s="19"/>
      <c r="L64" s="19"/>
      <c r="M64" s="19"/>
      <c r="N64" s="19"/>
      <c r="O64" s="19"/>
    </row>
    <row r="65" spans="1:15" s="14" customFormat="1" ht="12.75" customHeight="1">
      <c r="A65" s="139">
        <f>COUNT($A$9:A64)+1</f>
        <v>51</v>
      </c>
      <c r="B65" s="189" t="s">
        <v>59</v>
      </c>
      <c r="C65" s="144" t="s">
        <v>25</v>
      </c>
      <c r="D65" s="178">
        <v>613</v>
      </c>
      <c r="E65" s="178"/>
      <c r="F65" s="142">
        <f t="shared" si="0"/>
        <v>0</v>
      </c>
      <c r="H65" s="5"/>
      <c r="I65" s="5"/>
      <c r="J65" s="5"/>
      <c r="K65" s="5"/>
      <c r="L65" s="5"/>
      <c r="M65" s="5"/>
      <c r="N65" s="5"/>
      <c r="O65" s="5"/>
    </row>
    <row r="66" spans="1:15" s="14" customFormat="1" ht="12.75" customHeight="1">
      <c r="A66" s="139">
        <f>COUNT($A$9:A65)+1</f>
        <v>52</v>
      </c>
      <c r="B66" s="189" t="s">
        <v>67</v>
      </c>
      <c r="C66" s="144" t="s">
        <v>24</v>
      </c>
      <c r="D66" s="178">
        <v>1</v>
      </c>
      <c r="E66" s="178"/>
      <c r="F66" s="142">
        <f t="shared" si="0"/>
        <v>0</v>
      </c>
      <c r="H66" s="5"/>
      <c r="I66" s="5"/>
      <c r="J66" s="5"/>
      <c r="K66" s="5"/>
      <c r="L66" s="5"/>
      <c r="M66" s="5"/>
      <c r="N66" s="5"/>
      <c r="O66" s="5"/>
    </row>
    <row r="67" spans="1:15" s="17" customFormat="1" ht="13.2">
      <c r="A67" s="139">
        <f>COUNT($A$9:A66)+1</f>
        <v>53</v>
      </c>
      <c r="B67" s="187" t="s">
        <v>178</v>
      </c>
      <c r="C67" s="140" t="s">
        <v>24</v>
      </c>
      <c r="D67" s="141">
        <v>1</v>
      </c>
      <c r="E67" s="141"/>
      <c r="F67" s="142">
        <f t="shared" si="0"/>
        <v>0</v>
      </c>
      <c r="H67" s="9"/>
      <c r="I67" s="9"/>
      <c r="J67" s="9"/>
      <c r="K67" s="9"/>
      <c r="L67" s="9"/>
      <c r="M67" s="9"/>
      <c r="N67" s="9"/>
      <c r="O67" s="9"/>
    </row>
    <row r="68" spans="1:15" s="17" customFormat="1" ht="13.2">
      <c r="A68" s="139">
        <f>COUNT($A$9:A67)+1</f>
        <v>54</v>
      </c>
      <c r="B68" s="187" t="s">
        <v>179</v>
      </c>
      <c r="C68" s="140" t="s">
        <v>24</v>
      </c>
      <c r="D68" s="141">
        <v>1</v>
      </c>
      <c r="E68" s="141"/>
      <c r="F68" s="142">
        <f t="shared" ref="F68" si="2">D68*E68</f>
        <v>0</v>
      </c>
      <c r="H68" s="9"/>
      <c r="I68" s="9"/>
      <c r="J68" s="9"/>
      <c r="K68" s="9"/>
      <c r="L68" s="9"/>
      <c r="M68" s="9"/>
      <c r="N68" s="9"/>
      <c r="O68" s="9"/>
    </row>
    <row r="69" spans="1:15" s="17" customFormat="1" ht="13.2">
      <c r="A69" s="139">
        <f>COUNT($A$9:A68)+1</f>
        <v>55</v>
      </c>
      <c r="B69" s="187" t="s">
        <v>60</v>
      </c>
      <c r="C69" s="140" t="s">
        <v>12</v>
      </c>
      <c r="D69" s="141">
        <v>2</v>
      </c>
      <c r="E69" s="141"/>
      <c r="F69" s="142">
        <f>(D69/100)*SUM(F9:F61)</f>
        <v>0</v>
      </c>
      <c r="H69" s="9"/>
      <c r="I69" s="9"/>
      <c r="J69" s="9"/>
      <c r="K69" s="9"/>
      <c r="L69" s="9"/>
      <c r="M69" s="9"/>
      <c r="N69" s="9"/>
      <c r="O69" s="9"/>
    </row>
    <row r="70" spans="1:15" s="17" customFormat="1" ht="13.2">
      <c r="A70" s="139">
        <f>COUNT($A$9:A69)+1</f>
        <v>56</v>
      </c>
      <c r="B70" s="187" t="s">
        <v>121</v>
      </c>
      <c r="C70" s="140" t="s">
        <v>12</v>
      </c>
      <c r="D70" s="141">
        <v>2</v>
      </c>
      <c r="E70" s="141"/>
      <c r="F70" s="142">
        <f>(D70/100)*SUM(F10:F61)</f>
        <v>0</v>
      </c>
      <c r="H70" s="9"/>
      <c r="I70" s="9"/>
      <c r="J70" s="9"/>
      <c r="K70" s="9"/>
      <c r="L70" s="9"/>
      <c r="M70" s="9"/>
      <c r="N70" s="9"/>
      <c r="O70" s="9"/>
    </row>
    <row r="71" spans="1:15" s="17" customFormat="1" ht="13.2">
      <c r="A71" s="139">
        <f>COUNT($A$9:A70)+1</f>
        <v>57</v>
      </c>
      <c r="B71" s="187" t="s">
        <v>61</v>
      </c>
      <c r="C71" s="140" t="s">
        <v>12</v>
      </c>
      <c r="D71" s="141">
        <v>2</v>
      </c>
      <c r="E71" s="141"/>
      <c r="F71" s="142">
        <f>(D71/100)*SUM(F12:F61)</f>
        <v>0</v>
      </c>
      <c r="H71" s="9"/>
      <c r="I71" s="9"/>
      <c r="J71" s="9"/>
      <c r="K71" s="9"/>
      <c r="L71" s="9"/>
      <c r="M71" s="9"/>
      <c r="N71" s="9"/>
      <c r="O71" s="9"/>
    </row>
    <row r="72" spans="1:15" s="20" customFormat="1" ht="15" customHeight="1">
      <c r="A72" s="172"/>
      <c r="B72" s="173"/>
      <c r="C72" s="174"/>
      <c r="D72" s="175" t="str">
        <f>B2&amp;" SKUPAJ"</f>
        <v>VODOVOD - FAZONSKI KOSI SKUPAJ</v>
      </c>
      <c r="E72" s="176"/>
      <c r="F72" s="177">
        <f>SUM(F9:F71)</f>
        <v>0</v>
      </c>
    </row>
    <row r="73" spans="1:15" s="5" customFormat="1" ht="13.2">
      <c r="A73" s="55"/>
      <c r="B73" s="56"/>
      <c r="C73" s="56"/>
      <c r="D73" s="131"/>
      <c r="G73" s="14"/>
      <c r="H73" s="14"/>
    </row>
    <row r="74" spans="1:15" s="5" customFormat="1" ht="13.2">
      <c r="A74" s="55"/>
      <c r="B74" s="56"/>
      <c r="C74" s="56"/>
      <c r="D74" s="131"/>
      <c r="G74" s="14"/>
      <c r="H74" s="14"/>
    </row>
    <row r="75" spans="1:15" s="5" customFormat="1" ht="13.2">
      <c r="A75" s="55"/>
      <c r="B75" s="56"/>
      <c r="C75" s="56"/>
      <c r="D75" s="131"/>
      <c r="G75" s="14"/>
      <c r="H75" s="14"/>
    </row>
    <row r="76" spans="1:15" s="5" customFormat="1" ht="13.2">
      <c r="A76" s="55"/>
      <c r="B76" s="56"/>
      <c r="C76" s="56"/>
      <c r="D76" s="131"/>
      <c r="G76" s="14"/>
      <c r="H76" s="14"/>
    </row>
    <row r="77" spans="1:15" s="5" customFormat="1" ht="13.2">
      <c r="A77" s="55"/>
      <c r="B77" s="56"/>
      <c r="C77" s="56"/>
      <c r="D77" s="131"/>
      <c r="G77" s="14"/>
      <c r="H77" s="14"/>
    </row>
    <row r="78" spans="1:15" s="5" customFormat="1" ht="13.2">
      <c r="A78" s="55"/>
      <c r="B78" s="56"/>
      <c r="C78" s="56"/>
      <c r="D78" s="131"/>
      <c r="G78" s="14"/>
      <c r="H78" s="14"/>
    </row>
    <row r="79" spans="1:15" s="5" customFormat="1" ht="13.2">
      <c r="A79" s="55"/>
      <c r="B79" s="56"/>
      <c r="C79" s="56"/>
      <c r="D79" s="131"/>
      <c r="G79" s="14"/>
      <c r="H79" s="14"/>
    </row>
    <row r="80" spans="1:15" s="5" customFormat="1" ht="13.2">
      <c r="A80" s="55"/>
      <c r="B80" s="56"/>
      <c r="C80" s="56"/>
      <c r="D80" s="131"/>
      <c r="G80" s="14"/>
      <c r="H80" s="14"/>
    </row>
    <row r="81" spans="1:15" s="5" customFormat="1" ht="13.2">
      <c r="A81" s="55"/>
      <c r="B81" s="56"/>
      <c r="C81" s="56"/>
      <c r="D81" s="131"/>
      <c r="G81" s="14"/>
      <c r="H81" s="14"/>
    </row>
    <row r="82" spans="1:15" s="5" customFormat="1" ht="13.2">
      <c r="A82" s="55"/>
      <c r="B82" s="56"/>
      <c r="C82" s="56"/>
      <c r="D82" s="131"/>
      <c r="G82" s="14"/>
      <c r="H82" s="14"/>
    </row>
    <row r="83" spans="1:15" s="5" customFormat="1" ht="13.2">
      <c r="A83" s="55"/>
      <c r="B83" s="56"/>
      <c r="C83" s="56"/>
      <c r="D83" s="131"/>
      <c r="G83" s="14"/>
    </row>
    <row r="84" spans="1:15" s="5" customFormat="1" ht="13.2">
      <c r="A84" s="55"/>
      <c r="B84" s="56"/>
      <c r="C84" s="56"/>
      <c r="D84" s="131"/>
      <c r="G84" s="14"/>
    </row>
    <row r="85" spans="1:15" s="5" customFormat="1" ht="13.2">
      <c r="A85" s="55"/>
      <c r="B85" s="56"/>
      <c r="C85" s="56"/>
      <c r="D85" s="131"/>
      <c r="G85" s="14"/>
    </row>
    <row r="86" spans="1:15" s="4" customFormat="1" ht="13.2">
      <c r="A86" s="55"/>
      <c r="B86" s="56"/>
      <c r="C86" s="56"/>
      <c r="D86" s="131"/>
      <c r="E86" s="5"/>
      <c r="F86" s="5"/>
      <c r="G86" s="14"/>
      <c r="I86" s="5"/>
      <c r="J86" s="5"/>
      <c r="K86" s="5"/>
      <c r="L86" s="5"/>
      <c r="M86" s="5"/>
      <c r="N86" s="5"/>
      <c r="O86" s="5"/>
    </row>
    <row r="87" spans="1:15" s="5" customFormat="1" ht="13.2">
      <c r="A87" s="55"/>
      <c r="B87" s="56"/>
      <c r="C87" s="56"/>
      <c r="D87" s="131"/>
      <c r="G87" s="14"/>
    </row>
    <row r="88" spans="1:15" s="5" customFormat="1" ht="13.2">
      <c r="A88" s="55"/>
      <c r="B88" s="56"/>
      <c r="C88" s="56"/>
      <c r="D88" s="131"/>
      <c r="G88" s="14"/>
      <c r="I88" s="4"/>
      <c r="M88" s="4"/>
      <c r="N88" s="4"/>
      <c r="O88" s="4"/>
    </row>
    <row r="89" spans="1:15" s="5" customFormat="1" ht="13.2">
      <c r="A89" s="55"/>
      <c r="B89" s="56"/>
      <c r="C89" s="56"/>
      <c r="D89" s="131"/>
      <c r="G89" s="14"/>
    </row>
    <row r="90" spans="1:15" s="5" customFormat="1" ht="13.2">
      <c r="A90" s="55"/>
      <c r="B90" s="56"/>
      <c r="C90" s="56"/>
      <c r="D90" s="131"/>
      <c r="G90" s="14"/>
      <c r="J90" s="4"/>
      <c r="K90" s="4"/>
      <c r="L90" s="4"/>
    </row>
    <row r="91" spans="1:15" s="5" customFormat="1" ht="13.2">
      <c r="A91" s="55"/>
      <c r="B91" s="56"/>
      <c r="C91" s="56"/>
      <c r="D91" s="131"/>
      <c r="G91" s="14"/>
    </row>
    <row r="92" spans="1:15" s="5" customFormat="1" ht="13.2">
      <c r="A92" s="55"/>
      <c r="B92" s="56"/>
      <c r="C92" s="56"/>
      <c r="D92" s="131"/>
      <c r="G92" s="14"/>
    </row>
    <row r="93" spans="1:15" s="5" customFormat="1" ht="13.2">
      <c r="A93" s="55"/>
      <c r="B93" s="56"/>
      <c r="C93" s="56"/>
      <c r="D93" s="131"/>
      <c r="G93" s="14"/>
    </row>
    <row r="94" spans="1:15" s="5" customFormat="1" ht="13.2">
      <c r="A94" s="55"/>
      <c r="B94" s="56"/>
      <c r="C94" s="56"/>
      <c r="D94" s="131"/>
      <c r="G94" s="14"/>
    </row>
    <row r="95" spans="1:15" s="5" customFormat="1" ht="13.2">
      <c r="A95" s="55"/>
      <c r="B95" s="56"/>
      <c r="C95" s="56"/>
      <c r="D95" s="131"/>
      <c r="G95" s="14"/>
    </row>
    <row r="96" spans="1:15" s="4" customFormat="1" ht="13.2">
      <c r="A96" s="55"/>
      <c r="B96" s="56"/>
      <c r="C96" s="56"/>
      <c r="D96" s="131"/>
      <c r="E96" s="5"/>
      <c r="F96" s="5"/>
      <c r="G96" s="14"/>
      <c r="I96" s="5"/>
      <c r="J96" s="5"/>
      <c r="K96" s="5"/>
      <c r="L96" s="5"/>
      <c r="M96" s="5"/>
      <c r="N96" s="5"/>
      <c r="O96" s="5"/>
    </row>
    <row r="97" spans="1:15" s="5" customFormat="1" ht="13.2">
      <c r="A97" s="55"/>
      <c r="B97" s="56"/>
      <c r="C97" s="56"/>
      <c r="D97" s="131"/>
      <c r="G97" s="14"/>
    </row>
    <row r="98" spans="1:15">
      <c r="I98" s="6"/>
      <c r="M98" s="6"/>
      <c r="N98" s="6"/>
      <c r="O98" s="6"/>
    </row>
    <row r="99" spans="1:15" s="6" customFormat="1">
      <c r="A99" s="27"/>
      <c r="B99" s="50"/>
      <c r="C99" s="50"/>
      <c r="D99" s="98"/>
      <c r="E99" s="49"/>
      <c r="F99" s="49"/>
      <c r="G99" s="51"/>
      <c r="I99" s="49"/>
      <c r="J99" s="49"/>
      <c r="K99" s="49"/>
      <c r="L99" s="49"/>
      <c r="M99" s="49"/>
      <c r="N99" s="49"/>
      <c r="O99" s="49"/>
    </row>
    <row r="100" spans="1:15">
      <c r="J100" s="6"/>
      <c r="K100" s="6"/>
      <c r="L100" s="6"/>
    </row>
    <row r="101" spans="1:15">
      <c r="I101" s="6"/>
      <c r="M101" s="6"/>
      <c r="N101" s="6"/>
      <c r="O101" s="6"/>
    </row>
    <row r="103" spans="1:15">
      <c r="J103" s="6"/>
      <c r="K103" s="6"/>
      <c r="L103" s="6"/>
    </row>
    <row r="122" spans="7:7">
      <c r="G122" s="57"/>
    </row>
    <row r="125" spans="7:7">
      <c r="G125" s="57"/>
    </row>
  </sheetData>
  <mergeCells count="2">
    <mergeCell ref="B4:F4"/>
    <mergeCell ref="B5:F5"/>
  </mergeCells>
  <phoneticPr fontId="59" type="noConversion"/>
  <pageMargins left="0.98402780000000001" right="0.59027779999999996" top="0.59027779999999996" bottom="0.78749999999999998" header="0.51180550000000002" footer="0.51180550000000002"/>
  <pageSetup paperSize="9" scale="61" orientation="portrait" r:id="rId1"/>
  <headerFooter alignWithMargins="0">
    <oddFooter xml:space="preserve">&amp;L&amp;"EurostileT,Običajno"
&amp;R&amp;"EurostileT,Običajno"
</oddFooter>
  </headerFooter>
  <rowBreaks count="1" manualBreakCount="1">
    <brk id="4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vt:lpstr>
      <vt:lpstr>Rek- gradnja vodovod</vt:lpstr>
      <vt:lpstr>A1. Dela_VO</vt:lpstr>
      <vt:lpstr>A2. VO_fazoni</vt:lpstr>
      <vt:lpstr>'A1. Dela_VO'!Področje_tiskanja</vt:lpstr>
      <vt:lpstr>'A2. VO_fazoni'!Področje_tiskanja</vt:lpstr>
      <vt:lpstr>'Rek- gradnja vodovod'!Področje_tiskanja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Nik Janeš</cp:lastModifiedBy>
  <cp:lastPrinted>2026-01-21T13:44:17Z</cp:lastPrinted>
  <dcterms:created xsi:type="dcterms:W3CDTF">2017-02-23T22:09:07Z</dcterms:created>
  <dcterms:modified xsi:type="dcterms:W3CDTF">2026-04-24T05:47:57Z</dcterms:modified>
</cp:coreProperties>
</file>